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MICRO-01\Aurélia 2017\Departamento de Obras\QUADRA BASQUETE\QUADRA DE BASQUETE\"/>
    </mc:Choice>
  </mc:AlternateContent>
  <bookViews>
    <workbookView xWindow="-120" yWindow="-120" windowWidth="20730" windowHeight="11160"/>
  </bookViews>
  <sheets>
    <sheet name="ANEXO 12" sheetId="5" r:id="rId1"/>
  </sheets>
  <externalReferences>
    <externalReference r:id="rId2"/>
    <externalReference r:id="rId3"/>
  </externalReferences>
  <definedNames>
    <definedName name="_xlnm.Print_Area" localSheetId="0">'ANEXO 12'!$A$1:$L$79</definedName>
    <definedName name="_xlnm.Database">TEXT([1]Dados!$G$29,"mm-aaaa")</definedName>
    <definedName name="Fonte" localSheetId="0">'ANEXO 12'!$I1</definedName>
    <definedName name="Fonte">#REF!</definedName>
    <definedName name="nao" localSheetId="0">#REF!</definedName>
    <definedName name="nao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63" i="5" l="1"/>
  <c r="C63" i="5"/>
  <c r="J63" i="5" s="1"/>
  <c r="J60" i="5"/>
  <c r="K60" i="5" s="1"/>
  <c r="J59" i="5"/>
  <c r="K59" i="5" s="1"/>
  <c r="J58" i="5"/>
  <c r="K58" i="5" s="1"/>
  <c r="J57" i="5"/>
  <c r="K57" i="5" s="1"/>
  <c r="J54" i="5"/>
  <c r="K54" i="5" s="1"/>
  <c r="J51" i="5"/>
  <c r="H51" i="5"/>
  <c r="J50" i="5"/>
  <c r="H50" i="5"/>
  <c r="J47" i="5"/>
  <c r="H47" i="5"/>
  <c r="J46" i="5"/>
  <c r="H46" i="5"/>
  <c r="J45" i="5"/>
  <c r="H45" i="5"/>
  <c r="J44" i="5"/>
  <c r="K44" i="5" s="1"/>
  <c r="J41" i="5"/>
  <c r="K41" i="5" s="1"/>
  <c r="J40" i="5"/>
  <c r="K40" i="5" s="1"/>
  <c r="J39" i="5"/>
  <c r="K39" i="5" s="1"/>
  <c r="H36" i="5"/>
  <c r="J36" i="5"/>
  <c r="K36" i="5" s="1"/>
  <c r="A36" i="5"/>
  <c r="H35" i="5"/>
  <c r="J35" i="5"/>
  <c r="A35" i="5"/>
  <c r="H34" i="5"/>
  <c r="J34" i="5"/>
  <c r="A34" i="5"/>
  <c r="H33" i="5"/>
  <c r="J33" i="5"/>
  <c r="A33" i="5"/>
  <c r="A32" i="5"/>
  <c r="H30" i="5"/>
  <c r="J30" i="5"/>
  <c r="J29" i="5"/>
  <c r="K29" i="5" s="1"/>
  <c r="J28" i="5"/>
  <c r="K28" i="5" s="1"/>
  <c r="J27" i="5"/>
  <c r="K27" i="5" s="1"/>
  <c r="H26" i="5"/>
  <c r="J26" i="5"/>
  <c r="A26" i="5"/>
  <c r="H25" i="5"/>
  <c r="J25" i="5"/>
  <c r="K25" i="5" s="1"/>
  <c r="A25" i="5"/>
  <c r="A24" i="5"/>
  <c r="K51" i="5" l="1"/>
  <c r="K34" i="5"/>
  <c r="K45" i="5"/>
  <c r="K50" i="5"/>
  <c r="K52" i="5" s="1"/>
  <c r="K30" i="5"/>
  <c r="K26" i="5"/>
  <c r="K33" i="5"/>
  <c r="K46" i="5"/>
  <c r="K47" i="5"/>
  <c r="K35" i="5"/>
  <c r="K55" i="5"/>
  <c r="K42" i="5"/>
  <c r="K61" i="5"/>
  <c r="K63" i="5"/>
  <c r="K31" i="5" l="1"/>
  <c r="K48" i="5"/>
  <c r="K37" i="5"/>
  <c r="K64" i="5"/>
  <c r="K65" i="5" l="1"/>
  <c r="L64" i="5" s="1"/>
  <c r="L57" i="5" l="1"/>
  <c r="L30" i="5"/>
  <c r="L50" i="5"/>
  <c r="L59" i="5"/>
  <c r="L27" i="5"/>
  <c r="L33" i="5"/>
  <c r="L46" i="5"/>
  <c r="L51" i="5"/>
  <c r="L29" i="5"/>
  <c r="L40" i="5"/>
  <c r="L26" i="5"/>
  <c r="L60" i="5"/>
  <c r="L34" i="5"/>
  <c r="L25" i="5"/>
  <c r="L28" i="5"/>
  <c r="L36" i="5"/>
  <c r="L47" i="5"/>
  <c r="L44" i="5"/>
  <c r="L58" i="5"/>
  <c r="L54" i="5"/>
  <c r="L41" i="5"/>
  <c r="L39" i="5"/>
  <c r="L45" i="5"/>
  <c r="L55" i="5"/>
  <c r="L31" i="5"/>
  <c r="L35" i="5"/>
  <c r="L52" i="5"/>
  <c r="L48" i="5"/>
  <c r="L63" i="5"/>
  <c r="L37" i="5"/>
  <c r="L61" i="5"/>
  <c r="L42" i="5"/>
</calcChain>
</file>

<file path=xl/sharedStrings.xml><?xml version="1.0" encoding="utf-8"?>
<sst xmlns="http://schemas.openxmlformats.org/spreadsheetml/2006/main" count="206" uniqueCount="129">
  <si>
    <t>PREFEITURA MUNICIPAL DE ITUIUTABA</t>
  </si>
  <si>
    <t>Secretaria Municipal de Obras e Serviços Urbanos</t>
  </si>
  <si>
    <t>Rua Antônio Teodoro de Oliveira, 239, Setor Norte - CEP: 38.300-244 - Ituiutaba/MG</t>
  </si>
  <si>
    <r>
      <t xml:space="preserve">Fone: (0xx 34) 3271.8283 - e-mail: </t>
    </r>
    <r>
      <rPr>
        <b/>
        <u/>
        <sz val="8"/>
        <rFont val="Arial"/>
        <family val="2"/>
      </rPr>
      <t>obrasituiutaba@ituiutaba.mg.gov.br</t>
    </r>
  </si>
  <si>
    <t>PLANILHA ORÇAMENTÁRIA DE CUSTOS UNITÁRIO E GLOBAL</t>
  </si>
  <si>
    <t>Objeto Contratual/Local dos Serviços:</t>
  </si>
  <si>
    <t>Fonte de Recursos:</t>
  </si>
  <si>
    <t>BDI OBRA:</t>
  </si>
  <si>
    <t>Observação:</t>
  </si>
  <si>
    <t>Planilha executada conforme acórdãos TCU Nº 2.622/2014. Os encargos sociais atendem ao estabelecido no SINAPI-MG</t>
  </si>
  <si>
    <t>Tipo de Obra:</t>
  </si>
  <si>
    <t>Data Base:</t>
  </si>
  <si>
    <t>Forma de Execução:</t>
  </si>
  <si>
    <t>Prazo de Execução:</t>
  </si>
  <si>
    <t>Vigência Contratual:</t>
  </si>
  <si>
    <t>Rev.:</t>
  </si>
  <si>
    <t>Indireta</t>
  </si>
  <si>
    <t>2 (Dois) Meses</t>
  </si>
  <si>
    <t>00</t>
  </si>
  <si>
    <t>ITEM</t>
  </si>
  <si>
    <t>CÓDIGO</t>
  </si>
  <si>
    <t>FONTE</t>
  </si>
  <si>
    <t>DESCRIÇÃO</t>
  </si>
  <si>
    <t>UNID</t>
  </si>
  <si>
    <t>QUANT.</t>
  </si>
  <si>
    <t>PREÇO (R$)</t>
  </si>
  <si>
    <t>%</t>
  </si>
  <si>
    <t>UNITÁRIO S/ BDI</t>
  </si>
  <si>
    <t>UNITÁRIO C/ BDI</t>
  </si>
  <si>
    <t>TOTAL</t>
  </si>
  <si>
    <t>SETOP</t>
  </si>
  <si>
    <t>Total do item</t>
  </si>
  <si>
    <t>ED-49810</t>
  </si>
  <si>
    <t>ED-49813</t>
  </si>
  <si>
    <t>ED-50596</t>
  </si>
  <si>
    <t>ED-50460</t>
  </si>
  <si>
    <t>PINTURA ACRÍLICA PARA PISO EM FAIXA DE DEMARCAÇÃO DE QUADRA, DUAS (2) DEMÃOS, FAIXA COM LARGURA DE 5 CM</t>
  </si>
  <si>
    <t>4.2</t>
  </si>
  <si>
    <t>ED-9934</t>
  </si>
  <si>
    <t>PINTURA EPÓXI EM PISO, DUAS (2) DEMÃOS, INCLUSIVE UMA (1) DEMÃO DE PRIMER EPÓXI</t>
  </si>
  <si>
    <t>BASQUETE</t>
  </si>
  <si>
    <t>5.1</t>
  </si>
  <si>
    <t>COMP.</t>
  </si>
  <si>
    <t>01</t>
  </si>
  <si>
    <t>INSTALAÇÃO DE TABELA DE BASQUETE</t>
  </si>
  <si>
    <t>6.1</t>
  </si>
  <si>
    <t>TOTAL GERAL</t>
  </si>
  <si>
    <t>OBS.:</t>
  </si>
  <si>
    <r>
      <t>Planilha executada conforme acórdãos TCU Nº 2.622/2014</t>
    </r>
    <r>
      <rPr>
        <sz val="11"/>
        <color indexed="8"/>
        <rFont val="Calibri"/>
        <family val="2"/>
      </rPr>
      <t/>
    </r>
  </si>
  <si>
    <t>Os encargos sociais atendem ao estabelecido no SINAPI-MG</t>
  </si>
  <si>
    <t>LEIA O MEMORIAL DESCRITIVO, ELE É DE SUMA IMPORTÂNCIA PARA O BOM ANDAMENTO DA OBRA.</t>
  </si>
  <si>
    <t>___________________________________________________</t>
  </si>
  <si>
    <t xml:space="preserve">06.13.00 - Fundação Cultural de Ituiutaba
06.13.01 - Gabinete do Secretário
13.811.0011.1.477 - Construção Quadra de Basquete - Emenda Impositiva
4.4.90.51.00 - Obras e Instalações (Ficha 1447)
Fonte de Recurso: 170.000  </t>
  </si>
  <si>
    <t>Construção de Quadra de Basquete 3x3 na Praça Mário Natal – Ituiutaba/MG</t>
  </si>
  <si>
    <t>02</t>
  </si>
  <si>
    <t>POLIMENTO MECÂNICO DE PISO EM CONCRETO COM NIVELAMENTO À LASER (NÍVEL ZERO)</t>
  </si>
  <si>
    <t>ED-50619</t>
  </si>
  <si>
    <t>1.6</t>
  </si>
  <si>
    <t>REMOÇÃO DE 3 POSTES METÁLICOS E PARQUE INFANTIL, INCLUSIVE AFASTAMENTO</t>
  </si>
  <si>
    <t>1.5</t>
  </si>
  <si>
    <t>DEMOLIÇÃO DE CONCRETO SIMPLES-MANUAL, INCLUSIVE AFASTAMENTO</t>
  </si>
  <si>
    <t>ED-48440</t>
  </si>
  <si>
    <t>1.4</t>
  </si>
  <si>
    <t>1.3</t>
  </si>
  <si>
    <t>ANEXO 12</t>
  </si>
  <si>
    <t>DRENAGEM PLUVIAL</t>
  </si>
  <si>
    <t>3.1</t>
  </si>
  <si>
    <t>ED-14726</t>
  </si>
  <si>
    <t>3.2</t>
  </si>
  <si>
    <t>ED-48669</t>
  </si>
  <si>
    <t>FORNECIMENTO E ASSENTAMENTO DE TUBO PVC RÍGIDO, DRENAGEM/PLUVIAL, PBV - SÉRIE NORMAL, DN 100 MM (4"), INCLUSIVE CONEXÕES</t>
  </si>
  <si>
    <t>3.3</t>
  </si>
  <si>
    <t>ED-50414</t>
  </si>
  <si>
    <t>REMOÇÃO E REASSENTAMENTO DE CALÇAMENTO EM BLOCO DE CONCRETO INTERTRAVADO OU SEXTAVADO, COM REAPROVEITAMENTO DOS BLOCOS</t>
  </si>
  <si>
    <t>4.1</t>
  </si>
  <si>
    <t>4.3</t>
  </si>
  <si>
    <t>4.4</t>
  </si>
  <si>
    <t>5.2</t>
  </si>
  <si>
    <t>ACESSÓRIOS</t>
  </si>
  <si>
    <t>7.1</t>
  </si>
  <si>
    <t>COTAÇÃO</t>
  </si>
  <si>
    <t>7.2</t>
  </si>
  <si>
    <t>03</t>
  </si>
  <si>
    <t>MARCAÇÃO DE QUADRA DE BEACH TENNIS SIMPLES</t>
  </si>
  <si>
    <t>7.3</t>
  </si>
  <si>
    <t>SINAPI</t>
  </si>
  <si>
    <t>100619</t>
  </si>
  <si>
    <t>POSTE DECORATIVO PARA JARDIM EM AÇO TUBULAR, H = *2,5* M, SEM LUMINÁRIA - FORNECIMENTO E INSTALAÇÃO. AF_11/2019</t>
  </si>
  <si>
    <t>7.4</t>
  </si>
  <si>
    <t>REDE DE PROTEÇÃO ESPORTIVA DE NYLON COM FIO 2MM E 10 CM DE MALHA</t>
  </si>
  <si>
    <t>8.1</t>
  </si>
  <si>
    <t>SINAPI 06/2022 E SETOP 04/2022</t>
  </si>
  <si>
    <t>1 (Um) Mês</t>
  </si>
  <si>
    <t>Ituiutaba/MG em 16 de Agosto de 2022.</t>
  </si>
  <si>
    <t>M2</t>
  </si>
  <si>
    <t>M</t>
  </si>
  <si>
    <t>M3</t>
  </si>
  <si>
    <t>FORNECIMENTO E COLOCAÇÃO DE PLACA DE OBRA EM CHAPA GALVANIZADA (3,00 X 1,5 0 M) - EM CHAPA GALVANIZADA 0,26 AFIXADAS COM REBITES 540 E PARAFUSOS 3/8, EM ESTRUTURA METÁLICA VIGA U 2" ENRIJECIDA COM METALON 20 X 20, SUPORTE EM EUCALIPTO AUTOCLAVADO PINTADAS</t>
  </si>
  <si>
    <t>LIMPEZA DO TERRENO, INCLUSIVE CAPINA, RASTELAMENTO COM AFASTAMENTO ATÉ 20M E QUEIMA CONTROLADA</t>
  </si>
  <si>
    <t>REMOÇÃO DE MEIO-FIO PRÉ-MOLDADO DE CONCRETO INCLUSIVE CARGA</t>
  </si>
  <si>
    <t>LOCAÇÃO DA OBRA (GABARITO)</t>
  </si>
  <si>
    <t>ESCAVAÇÃO MANUAL DE VALAS H &lt;= 1,50 M</t>
  </si>
  <si>
    <t>CARGA DE MATERIAL DE QUALQUER NATUREZA SOBRE CAMINHÃO - MANUAL</t>
  </si>
  <si>
    <t>TRANSPORTE DE MATERIAL DE QUALQUER NATUREZA EM CAMINHÃO DMT &lt;= 1 KM (DENTRO DO PERÍMETRO URBANO)</t>
  </si>
  <si>
    <t>APILOAMENTO DO FUNDO DE VALAS COM PLACA</t>
  </si>
  <si>
    <t>CANALETA PARA DRENAGEM, PRÉ-MOLDADA, TIPO MEIA CANA, DIÂMETRO 30CM, EXCLUSIVE TAMPA, INCLUSIVE ASSENTAMENTO EM ARGAMASSA, TRAÇO 1:3 (CIMENTO E AREIA), ESCAVAÇÃO, TRANSPORTE E RETIRADA DO MATERIAL ESCAVADO (EM CAÇAMBA)</t>
  </si>
  <si>
    <t>FORMA E DESFORMA DE TÁBUA E SARRAFO, REAPROVEITAMENTO (3X) (FUNDAÇÃO)</t>
  </si>
  <si>
    <t>LASTRO DE BRITA 2 OU 3 APILOADO MANUALMENTE</t>
  </si>
  <si>
    <t>LAJE DE TRANSIÇÃO E = 8 CM, FCK = 18 MPA USINADO (MECANIZADO), INCLUSIVE TELA 0,97 KG/M2 E ACABAMENTO NIVEL ZERO</t>
  </si>
  <si>
    <t>FITA DE MARCAÇÃO (MODELO SEMELHANTE AO BEACH TENNIS)</t>
  </si>
  <si>
    <t>LIMPEZA FINAL PARA ENTREGA DA OBRA</t>
  </si>
  <si>
    <t>LIMPEZA DE OBRA</t>
  </si>
  <si>
    <t>PINTURA</t>
  </si>
  <si>
    <t>PISOS</t>
  </si>
  <si>
    <t>TRABALHOS EM TERRA</t>
  </si>
  <si>
    <t>SERVIÇOS PRELIMINARES</t>
  </si>
  <si>
    <t>Nadinne Demétrio Moro</t>
  </si>
  <si>
    <t>Eng.ª Civil - CREA MG 239.782/D</t>
  </si>
  <si>
    <t>Diretora do Depto de Obras Públicas</t>
  </si>
  <si>
    <t>Letícia de Castro Fernandes Garcia</t>
  </si>
  <si>
    <t>Secretária Municipal de Obras e Serviços Urbanos</t>
  </si>
  <si>
    <t>ED-50152</t>
  </si>
  <si>
    <t>ED-50703</t>
  </si>
  <si>
    <t>ED-48472</t>
  </si>
  <si>
    <t>ED-50273</t>
  </si>
  <si>
    <t>ED-51110</t>
  </si>
  <si>
    <t>ED-51131</t>
  </si>
  <si>
    <t>ED-51127</t>
  </si>
  <si>
    <t>ED-51094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</si>
</sst>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&quot;R$&quot;\ #,##0.00"/>
  </numFmts>
  <fonts count="34" x14ac:knownFonts="1">
    <font>
      <sz val="10"/>
      <name val="Arial"/>
      <family val="2"/>
    </font>
    <font>
      <sz val="10"/>
      <name val="Arial"/>
      <family val="2"/>
    </font>
    <font>
      <b/>
      <u val="double"/>
      <sz val="12"/>
      <name val="Arial Black"/>
      <family val="2"/>
    </font>
    <font>
      <b/>
      <sz val="10"/>
      <name val="Arial"/>
      <family val="2"/>
    </font>
    <font>
      <sz val="8"/>
      <name val="Arial"/>
      <family val="2"/>
    </font>
    <font>
      <b/>
      <u/>
      <sz val="8"/>
      <name val="Arial"/>
      <family val="2"/>
    </font>
    <font>
      <sz val="11"/>
      <name val="Calibri"/>
      <family val="2"/>
      <scheme val="minor"/>
    </font>
    <font>
      <u/>
      <sz val="15"/>
      <name val="Arial Black"/>
      <family val="2"/>
    </font>
    <font>
      <b/>
      <u/>
      <sz val="11.5"/>
      <name val="Times New Roman"/>
      <family val="1"/>
    </font>
    <font>
      <sz val="11"/>
      <name val="Times New Roman"/>
      <family val="1"/>
    </font>
    <font>
      <sz val="11"/>
      <color rgb="FF000000"/>
      <name val="Arial"/>
      <family val="2"/>
    </font>
    <font>
      <u/>
      <sz val="12"/>
      <name val="Times New Roman"/>
      <family val="1"/>
    </font>
    <font>
      <u/>
      <sz val="13"/>
      <name val="Times New Roman"/>
      <family val="1"/>
    </font>
    <font>
      <b/>
      <sz val="11"/>
      <color theme="1"/>
      <name val="Times New Roman"/>
      <family val="1"/>
    </font>
    <font>
      <b/>
      <sz val="13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b/>
      <sz val="12"/>
      <color rgb="FFFF0000"/>
      <name val="Times New Roman"/>
      <family val="1"/>
    </font>
    <font>
      <b/>
      <sz val="10"/>
      <color indexed="8"/>
      <name val="Arial"/>
      <family val="2"/>
    </font>
    <font>
      <b/>
      <sz val="8"/>
      <name val="Arial"/>
      <family val="2"/>
    </font>
    <font>
      <sz val="8"/>
      <color rgb="FFFF0000"/>
      <name val="Arial"/>
      <family val="2"/>
    </font>
    <font>
      <b/>
      <sz val="16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11"/>
      <color indexed="8"/>
      <name val="Calibri"/>
      <family val="2"/>
    </font>
    <font>
      <b/>
      <u/>
      <sz val="10"/>
      <name val="Arial"/>
      <family val="2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Arial"/>
      <family val="2"/>
    </font>
    <font>
      <sz val="10"/>
      <color rgb="FFFF0000"/>
      <name val="Arial"/>
      <family val="2"/>
    </font>
    <font>
      <sz val="10"/>
      <name val="Arial"/>
      <family val="2"/>
    </font>
    <font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9847407452621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9">
    <xf numFmtId="0" fontId="0" fillId="0" borderId="0"/>
    <xf numFmtId="9" fontId="1" fillId="0" borderId="0" applyFont="0" applyFill="0" applyBorder="0" applyAlignment="0" applyProtection="0"/>
    <xf numFmtId="0" fontId="1" fillId="0" borderId="0"/>
    <xf numFmtId="0" fontId="10" fillId="0" borderId="0"/>
    <xf numFmtId="43" fontId="1" fillId="0" borderId="0" applyFont="0" applyFill="0" applyBorder="0" applyAlignment="0" applyProtection="0"/>
    <xf numFmtId="0" fontId="32" fillId="0" borderId="0"/>
    <xf numFmtId="0" fontId="32" fillId="0" borderId="0"/>
    <xf numFmtId="0" fontId="1" fillId="0" borderId="0"/>
    <xf numFmtId="0" fontId="33" fillId="0" borderId="0"/>
  </cellStyleXfs>
  <cellXfs count="205">
    <xf numFmtId="0" fontId="0" fillId="0" borderId="0" xfId="0"/>
    <xf numFmtId="49" fontId="12" fillId="0" borderId="14" xfId="3" applyNumberFormat="1" applyFont="1" applyBorder="1" applyAlignment="1">
      <alignment vertical="center"/>
    </xf>
    <xf numFmtId="49" fontId="12" fillId="0" borderId="24" xfId="3" applyNumberFormat="1" applyFont="1" applyBorder="1" applyAlignment="1">
      <alignment horizontal="center" vertical="center"/>
    </xf>
    <xf numFmtId="49" fontId="12" fillId="0" borderId="13" xfId="3" applyNumberFormat="1" applyFont="1" applyBorder="1" applyAlignment="1">
      <alignment horizontal="center" vertical="center"/>
    </xf>
    <xf numFmtId="0" fontId="2" fillId="0" borderId="1" xfId="8" applyFont="1" applyBorder="1" applyAlignment="1">
      <alignment wrapText="1"/>
    </xf>
    <xf numFmtId="0" fontId="2" fillId="0" borderId="2" xfId="8" applyFont="1" applyBorder="1" applyAlignment="1">
      <alignment wrapText="1"/>
    </xf>
    <xf numFmtId="0" fontId="1" fillId="0" borderId="0" xfId="8" applyFont="1" applyAlignment="1">
      <alignment vertical="center"/>
    </xf>
    <xf numFmtId="0" fontId="2" fillId="0" borderId="4" xfId="8" applyFont="1" applyBorder="1" applyAlignment="1">
      <alignment wrapText="1"/>
    </xf>
    <xf numFmtId="0" fontId="2" fillId="0" borderId="0" xfId="8" applyFont="1" applyAlignment="1">
      <alignment wrapText="1"/>
    </xf>
    <xf numFmtId="0" fontId="6" fillId="0" borderId="0" xfId="8" applyFont="1" applyAlignment="1">
      <alignment vertical="center"/>
    </xf>
    <xf numFmtId="2" fontId="3" fillId="0" borderId="13" xfId="8" applyNumberFormat="1" applyFont="1" applyBorder="1" applyAlignment="1">
      <alignment horizontal="center" vertical="center" wrapText="1"/>
    </xf>
    <xf numFmtId="0" fontId="18" fillId="0" borderId="13" xfId="8" applyFont="1" applyBorder="1" applyAlignment="1">
      <alignment horizontal="center" vertical="center" wrapText="1"/>
    </xf>
    <xf numFmtId="0" fontId="19" fillId="0" borderId="0" xfId="8" applyFont="1" applyAlignment="1">
      <alignment vertical="center"/>
    </xf>
    <xf numFmtId="0" fontId="4" fillId="0" borderId="0" xfId="8" applyFont="1" applyAlignment="1">
      <alignment vertical="center"/>
    </xf>
    <xf numFmtId="0" fontId="20" fillId="0" borderId="0" xfId="8" applyFont="1" applyAlignment="1">
      <alignment vertical="center"/>
    </xf>
    <xf numFmtId="164" fontId="21" fillId="3" borderId="13" xfId="8" applyNumberFormat="1" applyFont="1" applyFill="1" applyBorder="1" applyAlignment="1">
      <alignment horizontal="right" vertical="center"/>
    </xf>
    <xf numFmtId="0" fontId="22" fillId="0" borderId="31" xfId="8" applyFont="1" applyBorder="1" applyAlignment="1">
      <alignment horizontal="center" vertical="center"/>
    </xf>
    <xf numFmtId="0" fontId="23" fillId="0" borderId="4" xfId="8" applyFont="1" applyBorder="1" applyAlignment="1">
      <alignment horizontal="center" vertical="center"/>
    </xf>
    <xf numFmtId="0" fontId="3" fillId="0" borderId="4" xfId="8" applyFont="1" applyBorder="1" applyAlignment="1">
      <alignment horizontal="center" vertical="center"/>
    </xf>
    <xf numFmtId="0" fontId="3" fillId="0" borderId="16" xfId="8" applyFont="1" applyBorder="1" applyAlignment="1">
      <alignment horizontal="center" vertical="center"/>
    </xf>
    <xf numFmtId="0" fontId="25" fillId="0" borderId="18" xfId="8" applyFont="1" applyBorder="1" applyAlignment="1">
      <alignment horizontal="left" vertical="center"/>
    </xf>
    <xf numFmtId="0" fontId="25" fillId="0" borderId="17" xfId="8" applyFont="1" applyBorder="1" applyAlignment="1">
      <alignment horizontal="left" vertical="center"/>
    </xf>
    <xf numFmtId="0" fontId="3" fillId="0" borderId="20" xfId="8" applyFont="1" applyBorder="1" applyAlignment="1">
      <alignment horizontal="center" vertical="center"/>
    </xf>
    <xf numFmtId="0" fontId="25" fillId="0" borderId="0" xfId="8" applyFont="1" applyAlignment="1">
      <alignment horizontal="left" vertical="center"/>
    </xf>
    <xf numFmtId="0" fontId="25" fillId="0" borderId="21" xfId="8" applyFont="1" applyBorder="1" applyAlignment="1">
      <alignment horizontal="left" vertical="center"/>
    </xf>
    <xf numFmtId="0" fontId="3" fillId="0" borderId="20" xfId="8" applyFont="1" applyBorder="1" applyAlignment="1">
      <alignment vertical="center"/>
    </xf>
    <xf numFmtId="0" fontId="3" fillId="0" borderId="0" xfId="8" applyFont="1" applyAlignment="1">
      <alignment vertical="center"/>
    </xf>
    <xf numFmtId="0" fontId="3" fillId="0" borderId="0" xfId="8" applyFont="1" applyAlignment="1">
      <alignment vertical="center" wrapText="1"/>
    </xf>
    <xf numFmtId="4" fontId="3" fillId="0" borderId="0" xfId="8" applyNumberFormat="1" applyFont="1" applyAlignment="1">
      <alignment vertical="center" wrapText="1"/>
    </xf>
    <xf numFmtId="0" fontId="1" fillId="0" borderId="21" xfId="8" applyFont="1" applyBorder="1" applyAlignment="1">
      <alignment vertical="center"/>
    </xf>
    <xf numFmtId="0" fontId="26" fillId="0" borderId="0" xfId="8" applyFont="1" applyAlignment="1">
      <alignment horizontal="center" vertical="center"/>
    </xf>
    <xf numFmtId="164" fontId="26" fillId="0" borderId="0" xfId="8" applyNumberFormat="1" applyFont="1" applyAlignment="1">
      <alignment horizontal="center" vertical="center"/>
    </xf>
    <xf numFmtId="4" fontId="26" fillId="0" borderId="0" xfId="8" applyNumberFormat="1" applyFont="1" applyAlignment="1">
      <alignment horizontal="center" vertical="center"/>
    </xf>
    <xf numFmtId="4" fontId="27" fillId="0" borderId="0" xfId="8" applyNumberFormat="1" applyFont="1" applyAlignment="1">
      <alignment vertical="center"/>
    </xf>
    <xf numFmtId="0" fontId="28" fillId="0" borderId="0" xfId="8" applyFont="1" applyAlignment="1">
      <alignment horizontal="center" vertical="center" wrapText="1"/>
    </xf>
    <xf numFmtId="164" fontId="29" fillId="0" borderId="0" xfId="8" applyNumberFormat="1" applyFont="1" applyAlignment="1">
      <alignment horizontal="center" vertical="center"/>
    </xf>
    <xf numFmtId="4" fontId="29" fillId="0" borderId="0" xfId="8" applyNumberFormat="1" applyFont="1" applyAlignment="1">
      <alignment horizontal="center" vertical="center"/>
    </xf>
    <xf numFmtId="0" fontId="28" fillId="0" borderId="0" xfId="8" applyFont="1" applyAlignment="1">
      <alignment horizontal="center" vertical="center"/>
    </xf>
    <xf numFmtId="4" fontId="28" fillId="0" borderId="0" xfId="8" applyNumberFormat="1" applyFont="1" applyAlignment="1">
      <alignment vertical="center"/>
    </xf>
    <xf numFmtId="4" fontId="30" fillId="0" borderId="0" xfId="8" applyNumberFormat="1" applyFont="1" applyAlignment="1">
      <alignment vertical="center" wrapText="1"/>
    </xf>
    <xf numFmtId="0" fontId="29" fillId="0" borderId="0" xfId="8" applyFont="1" applyAlignment="1">
      <alignment horizontal="center" vertical="center"/>
    </xf>
    <xf numFmtId="0" fontId="3" fillId="0" borderId="0" xfId="8" applyFont="1" applyAlignment="1">
      <alignment horizontal="center" vertical="center"/>
    </xf>
    <xf numFmtId="49" fontId="1" fillId="0" borderId="22" xfId="8" applyNumberFormat="1" applyFont="1" applyBorder="1" applyAlignment="1">
      <alignment horizontal="center" vertical="center"/>
    </xf>
    <xf numFmtId="0" fontId="1" fillId="0" borderId="7" xfId="8" applyFont="1" applyBorder="1" applyAlignment="1">
      <alignment horizontal="center" vertical="center"/>
    </xf>
    <xf numFmtId="0" fontId="1" fillId="0" borderId="7" xfId="8" applyFont="1" applyBorder="1" applyAlignment="1">
      <alignment horizontal="left" vertical="center" wrapText="1"/>
    </xf>
    <xf numFmtId="4" fontId="3" fillId="0" borderId="7" xfId="8" applyNumberFormat="1" applyFont="1" applyBorder="1" applyAlignment="1">
      <alignment vertical="center" wrapText="1"/>
    </xf>
    <xf numFmtId="0" fontId="1" fillId="0" borderId="7" xfId="8" applyFont="1" applyBorder="1" applyAlignment="1">
      <alignment vertical="center"/>
    </xf>
    <xf numFmtId="0" fontId="1" fillId="0" borderId="23" xfId="8" applyFont="1" applyBorder="1" applyAlignment="1">
      <alignment vertical="center"/>
    </xf>
    <xf numFmtId="0" fontId="1" fillId="0" borderId="0" xfId="8" applyFont="1" applyAlignment="1">
      <alignment horizontal="center" vertical="center"/>
    </xf>
    <xf numFmtId="0" fontId="1" fillId="0" borderId="0" xfId="8" applyFont="1" applyAlignment="1">
      <alignment horizontal="left" vertical="center" wrapText="1"/>
    </xf>
    <xf numFmtId="4" fontId="1" fillId="0" borderId="0" xfId="8" applyNumberFormat="1" applyFont="1" applyAlignment="1">
      <alignment horizontal="center" vertical="center"/>
    </xf>
    <xf numFmtId="4" fontId="31" fillId="0" borderId="0" xfId="8" applyNumberFormat="1" applyFont="1" applyAlignment="1">
      <alignment horizontal="center" vertical="center"/>
    </xf>
    <xf numFmtId="49" fontId="1" fillId="0" borderId="0" xfId="8" applyNumberFormat="1" applyFont="1" applyAlignment="1">
      <alignment horizontal="center" vertical="center"/>
    </xf>
    <xf numFmtId="0" fontId="3" fillId="0" borderId="20" xfId="8" applyFont="1" applyBorder="1" applyAlignment="1">
      <alignment horizontal="center" vertical="center"/>
    </xf>
    <xf numFmtId="0" fontId="3" fillId="0" borderId="0" xfId="8" applyFont="1" applyAlignment="1">
      <alignment horizontal="center" vertical="center"/>
    </xf>
    <xf numFmtId="0" fontId="1" fillId="0" borderId="20" xfId="8" applyFont="1" applyBorder="1" applyAlignment="1">
      <alignment horizontal="center" vertical="center"/>
    </xf>
    <xf numFmtId="0" fontId="1" fillId="0" borderId="0" xfId="8" applyFont="1" applyAlignment="1">
      <alignment horizontal="center" vertical="center"/>
    </xf>
    <xf numFmtId="0" fontId="21" fillId="3" borderId="30" xfId="8" applyFont="1" applyFill="1" applyBorder="1" applyAlignment="1">
      <alignment horizontal="center" vertical="center"/>
    </xf>
    <xf numFmtId="0" fontId="21" fillId="3" borderId="25" xfId="8" applyFont="1" applyFill="1" applyBorder="1" applyAlignment="1">
      <alignment horizontal="center" vertical="center"/>
    </xf>
    <xf numFmtId="0" fontId="23" fillId="0" borderId="18" xfId="8" applyFont="1" applyBorder="1" applyAlignment="1">
      <alignment horizontal="left" vertical="center"/>
    </xf>
    <xf numFmtId="0" fontId="23" fillId="0" borderId="19" xfId="8" applyFont="1" applyBorder="1" applyAlignment="1">
      <alignment horizontal="left" vertical="center"/>
    </xf>
    <xf numFmtId="0" fontId="23" fillId="0" borderId="0" xfId="8" applyFont="1" applyAlignment="1">
      <alignment horizontal="left" vertical="center"/>
    </xf>
    <xf numFmtId="0" fontId="23" fillId="0" borderId="5" xfId="8" applyFont="1" applyBorder="1" applyAlignment="1">
      <alignment horizontal="left" vertical="center"/>
    </xf>
    <xf numFmtId="0" fontId="25" fillId="0" borderId="0" xfId="8" applyFont="1" applyAlignment="1">
      <alignment horizontal="left" vertical="center"/>
    </xf>
    <xf numFmtId="0" fontId="25" fillId="0" borderId="5" xfId="8" applyFont="1" applyBorder="1" applyAlignment="1">
      <alignment horizontal="left" vertical="center"/>
    </xf>
    <xf numFmtId="0" fontId="30" fillId="0" borderId="20" xfId="8" applyFont="1" applyBorder="1" applyAlignment="1">
      <alignment horizontal="center" vertical="center"/>
    </xf>
    <xf numFmtId="0" fontId="30" fillId="0" borderId="0" xfId="8" applyFont="1" applyBorder="1" applyAlignment="1">
      <alignment horizontal="center" vertical="center"/>
    </xf>
    <xf numFmtId="0" fontId="30" fillId="0" borderId="21" xfId="8" applyFont="1" applyBorder="1" applyAlignment="1">
      <alignment horizontal="center" vertical="center"/>
    </xf>
    <xf numFmtId="0" fontId="18" fillId="0" borderId="14" xfId="8" applyFont="1" applyBorder="1" applyAlignment="1">
      <alignment horizontal="center" vertical="center" wrapText="1"/>
    </xf>
    <xf numFmtId="0" fontId="18" fillId="0" borderId="10" xfId="8" applyFont="1" applyBorder="1" applyAlignment="1">
      <alignment horizontal="center" vertical="center" wrapText="1"/>
    </xf>
    <xf numFmtId="0" fontId="18" fillId="0" borderId="15" xfId="8" applyFont="1" applyBorder="1" applyAlignment="1">
      <alignment horizontal="center" vertical="center" wrapText="1"/>
    </xf>
    <xf numFmtId="0" fontId="18" fillId="0" borderId="28" xfId="8" applyFont="1" applyBorder="1" applyAlignment="1">
      <alignment horizontal="center" vertical="center" wrapText="1"/>
    </xf>
    <xf numFmtId="0" fontId="18" fillId="0" borderId="29" xfId="8" applyFont="1" applyBorder="1" applyAlignment="1">
      <alignment horizontal="center" vertical="center" wrapText="1"/>
    </xf>
    <xf numFmtId="0" fontId="18" fillId="0" borderId="13" xfId="8" applyFont="1" applyBorder="1" applyAlignment="1">
      <alignment horizontal="center" vertical="center" wrapText="1"/>
    </xf>
    <xf numFmtId="0" fontId="18" fillId="0" borderId="12" xfId="8" applyFont="1" applyBorder="1" applyAlignment="1">
      <alignment horizontal="center" vertical="center" wrapText="1"/>
    </xf>
    <xf numFmtId="0" fontId="3" fillId="0" borderId="13" xfId="8" applyFont="1" applyBorder="1" applyAlignment="1">
      <alignment horizontal="center" vertical="center" wrapText="1"/>
    </xf>
    <xf numFmtId="0" fontId="18" fillId="0" borderId="16" xfId="8" applyFont="1" applyBorder="1" applyAlignment="1">
      <alignment horizontal="center" vertical="center" wrapText="1"/>
    </xf>
    <xf numFmtId="0" fontId="18" fillId="0" borderId="18" xfId="8" applyFont="1" applyBorder="1" applyAlignment="1">
      <alignment horizontal="center" vertical="center" wrapText="1"/>
    </xf>
    <xf numFmtId="0" fontId="18" fillId="0" borderId="17" xfId="8" applyFont="1" applyBorder="1" applyAlignment="1">
      <alignment horizontal="center" vertical="center" wrapText="1"/>
    </xf>
    <xf numFmtId="0" fontId="18" fillId="0" borderId="22" xfId="8" applyFont="1" applyBorder="1" applyAlignment="1">
      <alignment horizontal="center" vertical="center" wrapText="1"/>
    </xf>
    <xf numFmtId="0" fontId="18" fillId="0" borderId="7" xfId="8" applyFont="1" applyBorder="1" applyAlignment="1">
      <alignment horizontal="center" vertical="center" wrapText="1"/>
    </xf>
    <xf numFmtId="0" fontId="18" fillId="0" borderId="23" xfId="8" applyFont="1" applyBorder="1" applyAlignment="1">
      <alignment horizontal="center" vertical="center" wrapText="1"/>
    </xf>
    <xf numFmtId="49" fontId="16" fillId="2" borderId="24" xfId="3" applyNumberFormat="1" applyFont="1" applyFill="1" applyBorder="1" applyAlignment="1">
      <alignment horizontal="center" vertical="center"/>
    </xf>
    <xf numFmtId="49" fontId="17" fillId="2" borderId="24" xfId="3" applyNumberFormat="1" applyFont="1" applyFill="1" applyBorder="1" applyAlignment="1">
      <alignment horizontal="center" vertical="center"/>
    </xf>
    <xf numFmtId="49" fontId="13" fillId="2" borderId="12" xfId="3" applyNumberFormat="1" applyFont="1" applyFill="1" applyBorder="1" applyAlignment="1">
      <alignment horizontal="left" vertical="center" wrapText="1"/>
    </xf>
    <xf numFmtId="49" fontId="13" fillId="2" borderId="13" xfId="3" applyNumberFormat="1" applyFont="1" applyFill="1" applyBorder="1" applyAlignment="1">
      <alignment horizontal="left" vertical="center" wrapText="1"/>
    </xf>
    <xf numFmtId="10" fontId="14" fillId="2" borderId="16" xfId="1" applyNumberFormat="1" applyFont="1" applyFill="1" applyBorder="1" applyAlignment="1">
      <alignment horizontal="center" vertical="center"/>
    </xf>
    <xf numFmtId="10" fontId="14" fillId="2" borderId="17" xfId="1" applyNumberFormat="1" applyFont="1" applyFill="1" applyBorder="1" applyAlignment="1">
      <alignment horizontal="center" vertical="center"/>
    </xf>
    <xf numFmtId="10" fontId="14" fillId="2" borderId="20" xfId="1" applyNumberFormat="1" applyFont="1" applyFill="1" applyBorder="1" applyAlignment="1">
      <alignment horizontal="center" vertical="center"/>
    </xf>
    <xf numFmtId="10" fontId="14" fillId="2" borderId="21" xfId="1" applyNumberFormat="1" applyFont="1" applyFill="1" applyBorder="1" applyAlignment="1">
      <alignment horizontal="center" vertical="center"/>
    </xf>
    <xf numFmtId="10" fontId="14" fillId="2" borderId="22" xfId="1" applyNumberFormat="1" applyFont="1" applyFill="1" applyBorder="1" applyAlignment="1">
      <alignment horizontal="center" vertical="center"/>
    </xf>
    <xf numFmtId="10" fontId="14" fillId="2" borderId="23" xfId="1" applyNumberFormat="1" applyFont="1" applyFill="1" applyBorder="1" applyAlignment="1">
      <alignment horizontal="center" vertical="center"/>
    </xf>
    <xf numFmtId="49" fontId="15" fillId="2" borderId="16" xfId="3" applyNumberFormat="1" applyFont="1" applyFill="1" applyBorder="1" applyAlignment="1">
      <alignment horizontal="center" vertical="center" wrapText="1"/>
    </xf>
    <xf numFmtId="49" fontId="15" fillId="2" borderId="18" xfId="3" applyNumberFormat="1" applyFont="1" applyFill="1" applyBorder="1" applyAlignment="1">
      <alignment horizontal="center" vertical="center" wrapText="1"/>
    </xf>
    <xf numFmtId="49" fontId="15" fillId="2" borderId="19" xfId="3" applyNumberFormat="1" applyFont="1" applyFill="1" applyBorder="1" applyAlignment="1">
      <alignment horizontal="center" vertical="center" wrapText="1"/>
    </xf>
    <xf numFmtId="49" fontId="15" fillId="2" borderId="20" xfId="3" applyNumberFormat="1" applyFont="1" applyFill="1" applyBorder="1" applyAlignment="1">
      <alignment horizontal="center" vertical="center" wrapText="1"/>
    </xf>
    <xf numFmtId="49" fontId="15" fillId="2" borderId="0" xfId="3" applyNumberFormat="1" applyFont="1" applyFill="1" applyAlignment="1">
      <alignment horizontal="center" vertical="center" wrapText="1"/>
    </xf>
    <xf numFmtId="49" fontId="15" fillId="2" borderId="5" xfId="3" applyNumberFormat="1" applyFont="1" applyFill="1" applyBorder="1" applyAlignment="1">
      <alignment horizontal="center" vertical="center" wrapText="1"/>
    </xf>
    <xf numFmtId="49" fontId="15" fillId="2" borderId="22" xfId="3" applyNumberFormat="1" applyFont="1" applyFill="1" applyBorder="1" applyAlignment="1">
      <alignment horizontal="center" vertical="center" wrapText="1"/>
    </xf>
    <xf numFmtId="49" fontId="15" fillId="2" borderId="7" xfId="3" applyNumberFormat="1" applyFont="1" applyFill="1" applyBorder="1" applyAlignment="1">
      <alignment horizontal="center" vertical="center" wrapText="1"/>
    </xf>
    <xf numFmtId="49" fontId="15" fillId="2" borderId="8" xfId="3" applyNumberFormat="1" applyFont="1" applyFill="1" applyBorder="1" applyAlignment="1">
      <alignment horizontal="center" vertical="center" wrapText="1"/>
    </xf>
    <xf numFmtId="49" fontId="12" fillId="0" borderId="12" xfId="3" applyNumberFormat="1" applyFont="1" applyBorder="1" applyAlignment="1">
      <alignment horizontal="center" vertical="center"/>
    </xf>
    <xf numFmtId="49" fontId="12" fillId="0" borderId="13" xfId="3" applyNumberFormat="1" applyFont="1" applyBorder="1" applyAlignment="1">
      <alignment horizontal="center" vertical="center"/>
    </xf>
    <xf numFmtId="49" fontId="12" fillId="0" borderId="14" xfId="3" applyNumberFormat="1" applyFont="1" applyBorder="1" applyAlignment="1">
      <alignment horizontal="center" vertical="center"/>
    </xf>
    <xf numFmtId="49" fontId="12" fillId="0" borderId="10" xfId="3" applyNumberFormat="1" applyFont="1" applyBorder="1" applyAlignment="1">
      <alignment horizontal="center" vertical="center"/>
    </xf>
    <xf numFmtId="49" fontId="12" fillId="0" borderId="15" xfId="3" applyNumberFormat="1" applyFont="1" applyBorder="1" applyAlignment="1">
      <alignment horizontal="center" vertical="center"/>
    </xf>
    <xf numFmtId="2" fontId="12" fillId="0" borderId="14" xfId="3" applyNumberFormat="1" applyFont="1" applyBorder="1" applyAlignment="1">
      <alignment horizontal="center" vertical="center"/>
    </xf>
    <xf numFmtId="2" fontId="12" fillId="0" borderId="10" xfId="3" applyNumberFormat="1" applyFont="1" applyBorder="1" applyAlignment="1">
      <alignment horizontal="center" vertical="center"/>
    </xf>
    <xf numFmtId="2" fontId="12" fillId="0" borderId="15" xfId="3" applyNumberFormat="1" applyFont="1" applyBorder="1" applyAlignment="1">
      <alignment horizontal="center" vertical="center"/>
    </xf>
    <xf numFmtId="49" fontId="15" fillId="2" borderId="12" xfId="3" applyNumberFormat="1" applyFont="1" applyFill="1" applyBorder="1" applyAlignment="1">
      <alignment horizontal="center" vertical="center" wrapText="1"/>
    </xf>
    <xf numFmtId="49" fontId="15" fillId="2" borderId="13" xfId="3" applyNumberFormat="1" applyFont="1" applyFill="1" applyBorder="1" applyAlignment="1">
      <alignment horizontal="center" vertical="center" wrapText="1"/>
    </xf>
    <xf numFmtId="49" fontId="15" fillId="2" borderId="25" xfId="3" applyNumberFormat="1" applyFont="1" applyFill="1" applyBorder="1" applyAlignment="1">
      <alignment horizontal="center" vertical="center" wrapText="1"/>
    </xf>
    <xf numFmtId="49" fontId="15" fillId="2" borderId="26" xfId="3" applyNumberFormat="1" applyFont="1" applyFill="1" applyBorder="1" applyAlignment="1">
      <alignment horizontal="center" vertical="center" wrapText="1"/>
    </xf>
    <xf numFmtId="49" fontId="15" fillId="2" borderId="27" xfId="3" applyNumberFormat="1" applyFont="1" applyFill="1" applyBorder="1" applyAlignment="1">
      <alignment horizontal="center" vertical="center" wrapText="1"/>
    </xf>
    <xf numFmtId="49" fontId="16" fillId="2" borderId="25" xfId="3" applyNumberFormat="1" applyFont="1" applyFill="1" applyBorder="1" applyAlignment="1">
      <alignment horizontal="center" vertical="center"/>
    </xf>
    <xf numFmtId="49" fontId="16" fillId="2" borderId="26" xfId="3" applyNumberFormat="1" applyFont="1" applyFill="1" applyBorder="1" applyAlignment="1">
      <alignment horizontal="center" vertical="center"/>
    </xf>
    <xf numFmtId="49" fontId="16" fillId="2" borderId="27" xfId="3" applyNumberFormat="1" applyFont="1" applyFill="1" applyBorder="1" applyAlignment="1">
      <alignment horizontal="center" vertical="center"/>
    </xf>
    <xf numFmtId="49" fontId="16" fillId="2" borderId="16" xfId="3" applyNumberFormat="1" applyFont="1" applyFill="1" applyBorder="1" applyAlignment="1">
      <alignment horizontal="center" vertical="center"/>
    </xf>
    <xf numFmtId="49" fontId="16" fillId="2" borderId="18" xfId="3" applyNumberFormat="1" applyFont="1" applyFill="1" applyBorder="1" applyAlignment="1">
      <alignment horizontal="center" vertical="center"/>
    </xf>
    <xf numFmtId="49" fontId="16" fillId="2" borderId="17" xfId="3" applyNumberFormat="1" applyFont="1" applyFill="1" applyBorder="1" applyAlignment="1">
      <alignment horizontal="center" vertical="center"/>
    </xf>
    <xf numFmtId="49" fontId="16" fillId="2" borderId="20" xfId="3" applyNumberFormat="1" applyFont="1" applyFill="1" applyBorder="1" applyAlignment="1">
      <alignment horizontal="center" vertical="center"/>
    </xf>
    <xf numFmtId="49" fontId="16" fillId="2" borderId="0" xfId="3" applyNumberFormat="1" applyFont="1" applyFill="1" applyAlignment="1">
      <alignment horizontal="center" vertical="center"/>
    </xf>
    <xf numFmtId="49" fontId="16" fillId="2" borderId="21" xfId="3" applyNumberFormat="1" applyFont="1" applyFill="1" applyBorder="1" applyAlignment="1">
      <alignment horizontal="center" vertical="center"/>
    </xf>
    <xf numFmtId="49" fontId="16" fillId="2" borderId="22" xfId="3" applyNumberFormat="1" applyFont="1" applyFill="1" applyBorder="1" applyAlignment="1">
      <alignment horizontal="center" vertical="center"/>
    </xf>
    <xf numFmtId="49" fontId="16" fillId="2" borderId="7" xfId="3" applyNumberFormat="1" applyFont="1" applyFill="1" applyBorder="1" applyAlignment="1">
      <alignment horizontal="center" vertical="center"/>
    </xf>
    <xf numFmtId="49" fontId="16" fillId="2" borderId="23" xfId="3" applyNumberFormat="1" applyFont="1" applyFill="1" applyBorder="1" applyAlignment="1">
      <alignment horizontal="center" vertical="center"/>
    </xf>
    <xf numFmtId="0" fontId="16" fillId="2" borderId="16" xfId="3" applyFont="1" applyFill="1" applyBorder="1" applyAlignment="1">
      <alignment horizontal="center" vertical="center"/>
    </xf>
    <xf numFmtId="0" fontId="16" fillId="2" borderId="18" xfId="3" applyFont="1" applyFill="1" applyBorder="1" applyAlignment="1">
      <alignment horizontal="center" vertical="center"/>
    </xf>
    <xf numFmtId="0" fontId="16" fillId="2" borderId="17" xfId="3" applyFont="1" applyFill="1" applyBorder="1" applyAlignment="1">
      <alignment horizontal="center" vertical="center"/>
    </xf>
    <xf numFmtId="0" fontId="16" fillId="2" borderId="20" xfId="3" applyFont="1" applyFill="1" applyBorder="1" applyAlignment="1">
      <alignment horizontal="center" vertical="center"/>
    </xf>
    <xf numFmtId="0" fontId="16" fillId="2" borderId="0" xfId="3" applyFont="1" applyFill="1" applyAlignment="1">
      <alignment horizontal="center" vertical="center"/>
    </xf>
    <xf numFmtId="0" fontId="16" fillId="2" borderId="21" xfId="3" applyFont="1" applyFill="1" applyBorder="1" applyAlignment="1">
      <alignment horizontal="center" vertical="center"/>
    </xf>
    <xf numFmtId="0" fontId="16" fillId="2" borderId="22" xfId="3" applyFont="1" applyFill="1" applyBorder="1" applyAlignment="1">
      <alignment horizontal="center" vertical="center"/>
    </xf>
    <xf numFmtId="0" fontId="16" fillId="2" borderId="7" xfId="3" applyFont="1" applyFill="1" applyBorder="1" applyAlignment="1">
      <alignment horizontal="center" vertical="center"/>
    </xf>
    <xf numFmtId="0" fontId="16" fillId="2" borderId="23" xfId="3" applyFont="1" applyFill="1" applyBorder="1" applyAlignment="1">
      <alignment horizontal="center" vertical="center"/>
    </xf>
    <xf numFmtId="49" fontId="7" fillId="2" borderId="4" xfId="8" applyNumberFormat="1" applyFont="1" applyFill="1" applyBorder="1" applyAlignment="1">
      <alignment horizontal="center" vertical="center"/>
    </xf>
    <xf numFmtId="49" fontId="7" fillId="2" borderId="0" xfId="8" applyNumberFormat="1" applyFont="1" applyFill="1" applyAlignment="1">
      <alignment horizontal="center" vertical="center"/>
    </xf>
    <xf numFmtId="49" fontId="7" fillId="2" borderId="5" xfId="8" applyNumberFormat="1" applyFont="1" applyFill="1" applyBorder="1" applyAlignment="1">
      <alignment horizontal="center" vertical="center"/>
    </xf>
    <xf numFmtId="49" fontId="7" fillId="2" borderId="6" xfId="8" applyNumberFormat="1" applyFont="1" applyFill="1" applyBorder="1" applyAlignment="1">
      <alignment horizontal="center" vertical="center"/>
    </xf>
    <xf numFmtId="49" fontId="7" fillId="2" borderId="7" xfId="8" applyNumberFormat="1" applyFont="1" applyFill="1" applyBorder="1" applyAlignment="1">
      <alignment horizontal="center" vertical="center"/>
    </xf>
    <xf numFmtId="49" fontId="7" fillId="2" borderId="8" xfId="8" applyNumberFormat="1" applyFont="1" applyFill="1" applyBorder="1" applyAlignment="1">
      <alignment horizontal="center" vertical="center"/>
    </xf>
    <xf numFmtId="49" fontId="8" fillId="0" borderId="9" xfId="2" applyNumberFormat="1" applyFont="1" applyBorder="1" applyAlignment="1">
      <alignment horizontal="center" vertical="center"/>
    </xf>
    <xf numFmtId="49" fontId="8" fillId="0" borderId="10" xfId="2" applyNumberFormat="1" applyFont="1" applyBorder="1" applyAlignment="1">
      <alignment horizontal="center" vertical="center"/>
    </xf>
    <xf numFmtId="49" fontId="8" fillId="0" borderId="11" xfId="2" applyNumberFormat="1" applyFont="1" applyBorder="1" applyAlignment="1">
      <alignment horizontal="center" vertical="center"/>
    </xf>
    <xf numFmtId="49" fontId="9" fillId="0" borderId="4" xfId="8" applyNumberFormat="1" applyFont="1" applyBorder="1" applyAlignment="1">
      <alignment horizontal="center" vertical="center"/>
    </xf>
    <xf numFmtId="49" fontId="9" fillId="0" borderId="0" xfId="8" applyNumberFormat="1" applyFont="1" applyAlignment="1">
      <alignment horizontal="center" vertical="center"/>
    </xf>
    <xf numFmtId="49" fontId="9" fillId="0" borderId="5" xfId="8" applyNumberFormat="1" applyFont="1" applyBorder="1" applyAlignment="1">
      <alignment horizontal="center" vertical="center"/>
    </xf>
    <xf numFmtId="49" fontId="11" fillId="0" borderId="12" xfId="3" applyNumberFormat="1" applyFont="1" applyBorder="1" applyAlignment="1">
      <alignment horizontal="center" vertical="center"/>
    </xf>
    <xf numFmtId="49" fontId="11" fillId="0" borderId="13" xfId="3" applyNumberFormat="1" applyFont="1" applyBorder="1" applyAlignment="1">
      <alignment horizontal="center" vertical="center"/>
    </xf>
    <xf numFmtId="49" fontId="12" fillId="0" borderId="11" xfId="3" applyNumberFormat="1" applyFont="1" applyBorder="1" applyAlignment="1">
      <alignment horizontal="center" vertical="center"/>
    </xf>
    <xf numFmtId="49" fontId="7" fillId="0" borderId="16" xfId="8" applyNumberFormat="1" applyFont="1" applyBorder="1" applyAlignment="1">
      <alignment horizontal="center" vertical="center"/>
    </xf>
    <xf numFmtId="49" fontId="7" fillId="0" borderId="18" xfId="8" applyNumberFormat="1" applyFont="1" applyBorder="1" applyAlignment="1">
      <alignment horizontal="center" vertical="center"/>
    </xf>
    <xf numFmtId="49" fontId="7" fillId="0" borderId="17" xfId="8" applyNumberFormat="1" applyFont="1" applyBorder="1" applyAlignment="1">
      <alignment horizontal="center" vertical="center"/>
    </xf>
    <xf numFmtId="49" fontId="7" fillId="0" borderId="22" xfId="8" applyNumberFormat="1" applyFont="1" applyBorder="1" applyAlignment="1">
      <alignment horizontal="center" vertical="center"/>
    </xf>
    <xf numFmtId="49" fontId="7" fillId="0" borderId="7" xfId="8" applyNumberFormat="1" applyFont="1" applyBorder="1" applyAlignment="1">
      <alignment horizontal="center" vertical="center"/>
    </xf>
    <xf numFmtId="49" fontId="7" fillId="0" borderId="23" xfId="8" applyNumberFormat="1" applyFont="1" applyBorder="1" applyAlignment="1">
      <alignment horizontal="center" vertical="center"/>
    </xf>
    <xf numFmtId="0" fontId="2" fillId="0" borderId="2" xfId="8" applyFont="1" applyBorder="1" applyAlignment="1">
      <alignment horizontal="center" vertical="center"/>
    </xf>
    <xf numFmtId="0" fontId="2" fillId="0" borderId="3" xfId="8" applyFont="1" applyBorder="1" applyAlignment="1">
      <alignment horizontal="center" vertical="center"/>
    </xf>
    <xf numFmtId="0" fontId="2" fillId="0" borderId="0" xfId="8" applyFont="1" applyAlignment="1">
      <alignment horizontal="center" vertical="center"/>
    </xf>
    <xf numFmtId="0" fontId="2" fillId="0" borderId="5" xfId="8" applyFont="1" applyBorder="1" applyAlignment="1">
      <alignment horizontal="center" vertical="center"/>
    </xf>
    <xf numFmtId="0" fontId="3" fillId="0" borderId="5" xfId="8" applyFont="1" applyBorder="1" applyAlignment="1">
      <alignment horizontal="center" vertical="center"/>
    </xf>
    <xf numFmtId="0" fontId="4" fillId="0" borderId="0" xfId="8" applyFont="1" applyAlignment="1">
      <alignment horizontal="center" vertical="center"/>
    </xf>
    <xf numFmtId="0" fontId="4" fillId="0" borderId="5" xfId="8" applyFont="1" applyBorder="1" applyAlignment="1">
      <alignment horizontal="center" vertical="center"/>
    </xf>
    <xf numFmtId="0" fontId="3" fillId="3" borderId="12" xfId="8" applyFont="1" applyFill="1" applyBorder="1" applyAlignment="1">
      <alignment horizontal="center" vertical="center" wrapText="1"/>
    </xf>
    <xf numFmtId="0" fontId="3" fillId="3" borderId="13" xfId="8" applyFont="1" applyFill="1" applyBorder="1" applyAlignment="1">
      <alignment horizontal="center" vertical="center" wrapText="1"/>
    </xf>
    <xf numFmtId="0" fontId="3" fillId="4" borderId="13" xfId="8" applyFont="1" applyFill="1" applyBorder="1" applyAlignment="1" applyProtection="1">
      <alignment horizontal="left" vertical="center" wrapText="1"/>
      <protection locked="0"/>
    </xf>
    <xf numFmtId="43" fontId="3" fillId="3" borderId="13" xfId="4" applyFont="1" applyFill="1" applyBorder="1" applyAlignment="1">
      <alignment vertical="center" wrapText="1"/>
    </xf>
    <xf numFmtId="43" fontId="1" fillId="3" borderId="13" xfId="8" applyNumberFormat="1" applyFont="1" applyFill="1" applyBorder="1" applyAlignment="1" applyProtection="1">
      <alignment vertical="center" wrapText="1"/>
      <protection locked="0"/>
    </xf>
    <xf numFmtId="43" fontId="3" fillId="3" borderId="24" xfId="4" applyFont="1" applyFill="1" applyBorder="1" applyAlignment="1">
      <alignment vertical="center" wrapText="1"/>
    </xf>
    <xf numFmtId="0" fontId="1" fillId="0" borderId="13" xfId="8" applyFont="1" applyBorder="1" applyAlignment="1">
      <alignment horizontal="center" vertical="center"/>
    </xf>
    <xf numFmtId="49" fontId="1" fillId="0" borderId="13" xfId="8" applyNumberFormat="1" applyFont="1" applyBorder="1" applyAlignment="1">
      <alignment horizontal="center" vertical="center" wrapText="1"/>
    </xf>
    <xf numFmtId="0" fontId="1" fillId="0" borderId="14" xfId="2" applyFont="1" applyBorder="1" applyAlignment="1" applyProtection="1">
      <alignment horizontal="left" vertical="center" wrapText="1"/>
      <protection locked="0"/>
    </xf>
    <xf numFmtId="0" fontId="1" fillId="0" borderId="10" xfId="2" applyFont="1" applyBorder="1" applyAlignment="1" applyProtection="1">
      <alignment horizontal="left" vertical="center" wrapText="1"/>
      <protection locked="0"/>
    </xf>
    <xf numFmtId="0" fontId="1" fillId="0" borderId="15" xfId="2" applyFont="1" applyBorder="1" applyAlignment="1" applyProtection="1">
      <alignment horizontal="left" vertical="center" wrapText="1"/>
      <protection locked="0"/>
    </xf>
    <xf numFmtId="49" fontId="1" fillId="0" borderId="13" xfId="7" applyNumberFormat="1" applyFont="1" applyBorder="1" applyAlignment="1">
      <alignment horizontal="center" vertical="center" wrapText="1"/>
    </xf>
    <xf numFmtId="4" fontId="1" fillId="0" borderId="13" xfId="8" applyNumberFormat="1" applyFont="1" applyBorder="1" applyAlignment="1">
      <alignment horizontal="center" vertical="center" wrapText="1"/>
    </xf>
    <xf numFmtId="164" fontId="1" fillId="0" borderId="13" xfId="8" applyNumberFormat="1" applyFont="1" applyBorder="1" applyAlignment="1">
      <alignment horizontal="center" vertical="center" wrapText="1"/>
    </xf>
    <xf numFmtId="10" fontId="1" fillId="0" borderId="13" xfId="8" applyNumberFormat="1" applyFont="1" applyBorder="1" applyAlignment="1">
      <alignment horizontal="right" vertical="center" wrapText="1"/>
    </xf>
    <xf numFmtId="49" fontId="1" fillId="0" borderId="13" xfId="7" applyNumberFormat="1" applyFont="1" applyBorder="1" applyAlignment="1">
      <alignment horizontal="center" vertical="center"/>
    </xf>
    <xf numFmtId="49" fontId="1" fillId="0" borderId="14" xfId="8" applyNumberFormat="1" applyFont="1" applyBorder="1" applyAlignment="1">
      <alignment horizontal="left" vertical="center" wrapText="1"/>
    </xf>
    <xf numFmtId="49" fontId="1" fillId="0" borderId="10" xfId="8" applyNumberFormat="1" applyFont="1" applyBorder="1" applyAlignment="1">
      <alignment horizontal="left" vertical="center" wrapText="1"/>
    </xf>
    <xf numFmtId="49" fontId="1" fillId="0" borderId="15" xfId="8" applyNumberFormat="1" applyFont="1" applyBorder="1" applyAlignment="1">
      <alignment horizontal="left" vertical="center" wrapText="1"/>
    </xf>
    <xf numFmtId="43" fontId="3" fillId="5" borderId="12" xfId="8" applyNumberFormat="1" applyFont="1" applyFill="1" applyBorder="1" applyAlignment="1">
      <alignment horizontal="center" vertical="center"/>
    </xf>
    <xf numFmtId="43" fontId="3" fillId="5" borderId="13" xfId="8" applyNumberFormat="1" applyFont="1" applyFill="1" applyBorder="1" applyAlignment="1">
      <alignment horizontal="center" vertical="center"/>
    </xf>
    <xf numFmtId="164" fontId="3" fillId="5" borderId="13" xfId="8" applyNumberFormat="1" applyFont="1" applyFill="1" applyBorder="1" applyAlignment="1">
      <alignment horizontal="right" vertical="center"/>
    </xf>
    <xf numFmtId="10" fontId="3" fillId="5" borderId="13" xfId="8" applyNumberFormat="1" applyFont="1" applyFill="1" applyBorder="1" applyAlignment="1">
      <alignment horizontal="right" vertical="center"/>
    </xf>
    <xf numFmtId="43" fontId="3" fillId="3" borderId="13" xfId="4" applyFont="1" applyFill="1" applyBorder="1" applyAlignment="1">
      <alignment horizontal="right" vertical="center" wrapText="1"/>
    </xf>
    <xf numFmtId="10" fontId="3" fillId="3" borderId="13" xfId="4" applyNumberFormat="1" applyFont="1" applyFill="1" applyBorder="1" applyAlignment="1">
      <alignment horizontal="right" vertical="center" wrapText="1"/>
    </xf>
    <xf numFmtId="0" fontId="1" fillId="0" borderId="15" xfId="8" applyFont="1" applyBorder="1" applyAlignment="1">
      <alignment horizontal="center" vertical="center"/>
    </xf>
    <xf numFmtId="49" fontId="1" fillId="0" borderId="16" xfId="8" applyNumberFormat="1" applyFont="1" applyBorder="1" applyAlignment="1">
      <alignment horizontal="left" vertical="center" wrapText="1"/>
    </xf>
    <xf numFmtId="49" fontId="1" fillId="0" borderId="18" xfId="8" applyNumberFormat="1" applyFont="1" applyBorder="1" applyAlignment="1">
      <alignment horizontal="left" vertical="center" wrapText="1"/>
    </xf>
    <xf numFmtId="49" fontId="1" fillId="0" borderId="17" xfId="8" applyNumberFormat="1" applyFont="1" applyBorder="1" applyAlignment="1">
      <alignment horizontal="left" vertical="center" wrapText="1"/>
    </xf>
    <xf numFmtId="49" fontId="1" fillId="0" borderId="16" xfId="7" applyNumberFormat="1" applyFont="1" applyBorder="1" applyAlignment="1">
      <alignment horizontal="left" vertical="center" wrapText="1"/>
    </xf>
    <xf numFmtId="49" fontId="1" fillId="0" borderId="18" xfId="7" applyNumberFormat="1" applyFont="1" applyBorder="1" applyAlignment="1">
      <alignment horizontal="left" vertical="center" wrapText="1"/>
    </xf>
    <xf numFmtId="49" fontId="1" fillId="0" borderId="17" xfId="7" applyNumberFormat="1" applyFont="1" applyBorder="1" applyAlignment="1">
      <alignment horizontal="left" vertical="center" wrapText="1"/>
    </xf>
    <xf numFmtId="0" fontId="1" fillId="0" borderId="16" xfId="2" applyFont="1" applyBorder="1" applyAlignment="1" applyProtection="1">
      <alignment horizontal="left" vertical="center" wrapText="1"/>
      <protection locked="0"/>
    </xf>
    <xf numFmtId="0" fontId="1" fillId="0" borderId="18" xfId="2" applyFont="1" applyBorder="1" applyAlignment="1" applyProtection="1">
      <alignment horizontal="left" vertical="center" wrapText="1"/>
      <protection locked="0"/>
    </xf>
    <xf numFmtId="0" fontId="1" fillId="0" borderId="17" xfId="2" applyFont="1" applyBorder="1" applyAlignment="1" applyProtection="1">
      <alignment horizontal="left" vertical="center" wrapText="1"/>
      <protection locked="0"/>
    </xf>
    <xf numFmtId="49" fontId="1" fillId="0" borderId="14" xfId="7" applyNumberFormat="1" applyFont="1" applyBorder="1" applyAlignment="1">
      <alignment horizontal="left" vertical="center" wrapText="1"/>
    </xf>
    <xf numFmtId="49" fontId="1" fillId="0" borderId="10" xfId="7" applyNumberFormat="1" applyFont="1" applyBorder="1" applyAlignment="1">
      <alignment horizontal="left" vertical="center" wrapText="1"/>
    </xf>
    <xf numFmtId="49" fontId="1" fillId="0" borderId="15" xfId="7" applyNumberFormat="1" applyFont="1" applyBorder="1" applyAlignment="1">
      <alignment horizontal="left" vertical="center" wrapText="1"/>
    </xf>
    <xf numFmtId="10" fontId="3" fillId="5" borderId="25" xfId="8" applyNumberFormat="1" applyFont="1" applyFill="1" applyBorder="1" applyAlignment="1">
      <alignment horizontal="right" vertical="center"/>
    </xf>
    <xf numFmtId="2" fontId="16" fillId="2" borderId="9" xfId="2" applyNumberFormat="1" applyFont="1" applyFill="1" applyBorder="1" applyAlignment="1">
      <alignment horizontal="center" vertical="center"/>
    </xf>
    <xf numFmtId="2" fontId="16" fillId="2" borderId="10" xfId="2" applyNumberFormat="1" applyFont="1" applyFill="1" applyBorder="1" applyAlignment="1">
      <alignment horizontal="center" vertical="center"/>
    </xf>
    <xf numFmtId="2" fontId="16" fillId="2" borderId="11" xfId="2" applyNumberFormat="1" applyFont="1" applyFill="1" applyBorder="1" applyAlignment="1">
      <alignment horizontal="center" vertical="center"/>
    </xf>
  </cellXfs>
  <cellStyles count="9">
    <cellStyle name="Normal" xfId="0" builtinId="0"/>
    <cellStyle name="Normal 16" xfId="2"/>
    <cellStyle name="Normal 2" xfId="5"/>
    <cellStyle name="Normal 2 3" xfId="6"/>
    <cellStyle name="Normal 2 3 2" xfId="7"/>
    <cellStyle name="Normal 2 3 3" xfId="8"/>
    <cellStyle name="Normal 4" xfId="3"/>
    <cellStyle name="Porcentagem" xfId="1" builtinId="5"/>
    <cellStyle name="Vírgula 3" xfId="4"/>
  </cellStyles>
  <dxfs count="19"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390525</xdr:colOff>
      <xdr:row>0</xdr:row>
      <xdr:rowOff>190500</xdr:rowOff>
    </xdr:from>
    <xdr:to>
      <xdr:col>2</xdr:col>
      <xdr:colOff>571500</xdr:colOff>
      <xdr:row>4</xdr:row>
      <xdr:rowOff>104775</xdr:rowOff>
    </xdr:to>
    <xdr:pic>
      <xdr:nvPicPr>
        <xdr:cNvPr id="2" name="Imagem 1" descr="Brasao Ituiutaba">
          <a:extLst>
            <a:ext uri="{FF2B5EF4-FFF2-40B4-BE49-F238E27FC236}">
              <a16:creationId xmlns:a16="http://schemas.microsoft.com/office/drawing/2014/main" xmlns="" id="{FEC86D1E-C661-46C8-AB90-056B6A6F02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" y="190500"/>
          <a:ext cx="83820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Usuario\Google%20Drive\DFT%20Projetos\PROJETOS\SERRANIA\PROJETOS\PRA&#199;A\PROJETO%20PRACA%20SETE%20ORELHAS\PLANILHA%20M+&#220;LTIPLA%202.3%20-%20RAND%20201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Pictures\obras\prefeitura%20ituiutaba\PLAN%20(REV01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icial"/>
      <sheetName val="Novo!"/>
      <sheetName val="Dados"/>
      <sheetName val="BDI"/>
      <sheetName val="Orçamento"/>
      <sheetName val="Memória"/>
      <sheetName val="Comp"/>
      <sheetName val="Cot"/>
      <sheetName val="CronoFF"/>
      <sheetName val="QCI"/>
      <sheetName val="Memorial Descritivo"/>
      <sheetName val="Licitação"/>
      <sheetName val="CronoFF-L"/>
      <sheetName val="QCI-L"/>
      <sheetName val="BM"/>
      <sheetName val="RRE"/>
      <sheetName val="OFÍCIO"/>
      <sheetName val="CC"/>
    </sheetNames>
    <sheetDataSet>
      <sheetData sheetId="0" refreshError="1"/>
      <sheetData sheetId="1" refreshError="1"/>
      <sheetData sheetId="2" refreshError="1">
        <row r="29">
          <cell r="G29">
            <v>43009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inapi"/>
      <sheetName val="setop"/>
      <sheetName val="PLAN ORÇ "/>
      <sheetName val="MAT.M.O."/>
      <sheetName val="MM CALC"/>
      <sheetName val="COMP.CUST.UNIT."/>
      <sheetName val="CRON"/>
      <sheetName val="BDI"/>
      <sheetName val="MODEL MED."/>
      <sheetName val="MOD MAT.M.O."/>
      <sheetName val="MOD. CRON."/>
      <sheetName val="cotação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5">
          <cell r="A25">
            <v>1</v>
          </cell>
        </row>
        <row r="26">
          <cell r="A26" t="str">
            <v>1.1</v>
          </cell>
          <cell r="K26">
            <v>1</v>
          </cell>
        </row>
        <row r="27">
          <cell r="A27" t="str">
            <v>1.2</v>
          </cell>
          <cell r="K27">
            <v>221</v>
          </cell>
        </row>
        <row r="30">
          <cell r="K30">
            <v>165</v>
          </cell>
        </row>
        <row r="31">
          <cell r="A31">
            <v>2</v>
          </cell>
        </row>
        <row r="32">
          <cell r="A32" t="str">
            <v>2.1</v>
          </cell>
          <cell r="K32">
            <v>9.9</v>
          </cell>
        </row>
        <row r="33">
          <cell r="A33" t="str">
            <v>2.2</v>
          </cell>
          <cell r="K33">
            <v>9.9</v>
          </cell>
        </row>
        <row r="34">
          <cell r="A34" t="str">
            <v>2.3</v>
          </cell>
          <cell r="K34">
            <v>9.9</v>
          </cell>
        </row>
        <row r="35">
          <cell r="A35" t="str">
            <v>2.4</v>
          </cell>
          <cell r="K35">
            <v>165</v>
          </cell>
        </row>
        <row r="42">
          <cell r="K42">
            <v>8.25</v>
          </cell>
        </row>
        <row r="43">
          <cell r="K43">
            <v>165</v>
          </cell>
        </row>
        <row r="44">
          <cell r="K44">
            <v>165</v>
          </cell>
        </row>
        <row r="46">
          <cell r="K46">
            <v>95.6</v>
          </cell>
        </row>
        <row r="47">
          <cell r="K47">
            <v>165</v>
          </cell>
        </row>
        <row r="51">
          <cell r="C51" t="str">
            <v>ED-50266</v>
          </cell>
          <cell r="K51">
            <v>165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M119"/>
  <sheetViews>
    <sheetView showGridLines="0" tabSelected="1" topLeftCell="A10" zoomScaleNormal="100" zoomScaleSheetLayoutView="75" workbookViewId="0">
      <selection activeCell="J59" sqref="J59"/>
    </sheetView>
  </sheetViews>
  <sheetFormatPr defaultColWidth="9.140625" defaultRowHeight="12.75" x14ac:dyDescent="0.2"/>
  <cols>
    <col min="1" max="1" width="6.5703125" style="52" customWidth="1"/>
    <col min="2" max="2" width="9.85546875" style="48" customWidth="1"/>
    <col min="3" max="3" width="9.7109375" style="48" customWidth="1"/>
    <col min="4" max="4" width="50.140625" style="49" customWidth="1"/>
    <col min="5" max="5" width="20.42578125" style="48" customWidth="1"/>
    <col min="6" max="6" width="11.5703125" style="50" bestFit="1" customWidth="1"/>
    <col min="7" max="8" width="12.7109375" style="50" customWidth="1"/>
    <col min="9" max="9" width="10.85546875" style="50" customWidth="1"/>
    <col min="10" max="10" width="11.28515625" style="6" customWidth="1"/>
    <col min="11" max="11" width="20" style="6" bestFit="1" customWidth="1"/>
    <col min="12" max="12" width="12.140625" style="6" customWidth="1"/>
    <col min="13" max="16384" width="9.140625" style="6"/>
  </cols>
  <sheetData>
    <row r="1" spans="1:13" ht="19.5" x14ac:dyDescent="0.4">
      <c r="A1" s="4"/>
      <c r="B1" s="5"/>
      <c r="C1" s="156" t="s">
        <v>0</v>
      </c>
      <c r="D1" s="156"/>
      <c r="E1" s="156"/>
      <c r="F1" s="156"/>
      <c r="G1" s="156"/>
      <c r="H1" s="156"/>
      <c r="I1" s="156"/>
      <c r="J1" s="156"/>
      <c r="K1" s="156"/>
      <c r="L1" s="157"/>
    </row>
    <row r="2" spans="1:13" ht="4.5" customHeight="1" x14ac:dyDescent="0.4">
      <c r="A2" s="7"/>
      <c r="B2" s="8"/>
      <c r="C2" s="158"/>
      <c r="D2" s="158"/>
      <c r="E2" s="158"/>
      <c r="F2" s="158"/>
      <c r="G2" s="158"/>
      <c r="H2" s="158"/>
      <c r="I2" s="158"/>
      <c r="J2" s="158"/>
      <c r="K2" s="158"/>
      <c r="L2" s="159"/>
    </row>
    <row r="3" spans="1:13" ht="12.75" customHeight="1" x14ac:dyDescent="0.4">
      <c r="A3" s="7"/>
      <c r="B3" s="8"/>
      <c r="C3" s="54" t="s">
        <v>1</v>
      </c>
      <c r="D3" s="54"/>
      <c r="E3" s="54"/>
      <c r="F3" s="54"/>
      <c r="G3" s="54"/>
      <c r="H3" s="54"/>
      <c r="I3" s="54"/>
      <c r="J3" s="54"/>
      <c r="K3" s="54"/>
      <c r="L3" s="160"/>
    </row>
    <row r="4" spans="1:13" ht="12.75" customHeight="1" x14ac:dyDescent="0.4">
      <c r="A4" s="7"/>
      <c r="B4" s="8"/>
      <c r="C4" s="161" t="s">
        <v>2</v>
      </c>
      <c r="D4" s="161"/>
      <c r="E4" s="161"/>
      <c r="F4" s="161"/>
      <c r="G4" s="161"/>
      <c r="H4" s="161"/>
      <c r="I4" s="161"/>
      <c r="J4" s="161"/>
      <c r="K4" s="161"/>
      <c r="L4" s="162"/>
    </row>
    <row r="5" spans="1:13" ht="12.75" customHeight="1" x14ac:dyDescent="0.4">
      <c r="A5" s="7"/>
      <c r="B5" s="8"/>
      <c r="C5" s="161" t="s">
        <v>3</v>
      </c>
      <c r="D5" s="161"/>
      <c r="E5" s="161"/>
      <c r="F5" s="161"/>
      <c r="G5" s="161"/>
      <c r="H5" s="161"/>
      <c r="I5" s="161"/>
      <c r="J5" s="161"/>
      <c r="K5" s="161"/>
      <c r="L5" s="162"/>
    </row>
    <row r="6" spans="1:13" ht="15" customHeight="1" x14ac:dyDescent="0.2">
      <c r="A6" s="150" t="s">
        <v>64</v>
      </c>
      <c r="B6" s="151"/>
      <c r="C6" s="151"/>
      <c r="D6" s="151"/>
      <c r="E6" s="151"/>
      <c r="F6" s="151"/>
      <c r="G6" s="151"/>
      <c r="H6" s="151"/>
      <c r="I6" s="151"/>
      <c r="J6" s="151"/>
      <c r="K6" s="151"/>
      <c r="L6" s="152"/>
      <c r="M6" s="9"/>
    </row>
    <row r="7" spans="1:13" ht="15" customHeight="1" x14ac:dyDescent="0.2">
      <c r="A7" s="153"/>
      <c r="B7" s="154"/>
      <c r="C7" s="154"/>
      <c r="D7" s="154"/>
      <c r="E7" s="154"/>
      <c r="F7" s="154"/>
      <c r="G7" s="154"/>
      <c r="H7" s="154"/>
      <c r="I7" s="154"/>
      <c r="J7" s="154"/>
      <c r="K7" s="154"/>
      <c r="L7" s="155"/>
      <c r="M7" s="9"/>
    </row>
    <row r="8" spans="1:13" ht="15" customHeight="1" x14ac:dyDescent="0.2">
      <c r="A8" s="135" t="s">
        <v>4</v>
      </c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7"/>
      <c r="M8" s="9"/>
    </row>
    <row r="9" spans="1:13" ht="15" customHeight="1" x14ac:dyDescent="0.2">
      <c r="A9" s="138"/>
      <c r="B9" s="139"/>
      <c r="C9" s="139"/>
      <c r="D9" s="139"/>
      <c r="E9" s="139"/>
      <c r="F9" s="139"/>
      <c r="G9" s="139"/>
      <c r="H9" s="139"/>
      <c r="I9" s="139"/>
      <c r="J9" s="139"/>
      <c r="K9" s="139"/>
      <c r="L9" s="140"/>
      <c r="M9" s="9"/>
    </row>
    <row r="10" spans="1:13" ht="15" customHeight="1" x14ac:dyDescent="0.2">
      <c r="A10" s="141" t="s">
        <v>5</v>
      </c>
      <c r="B10" s="142"/>
      <c r="C10" s="142"/>
      <c r="D10" s="142"/>
      <c r="E10" s="142"/>
      <c r="F10" s="142"/>
      <c r="G10" s="142"/>
      <c r="H10" s="142"/>
      <c r="I10" s="142"/>
      <c r="J10" s="142"/>
      <c r="K10" s="142"/>
      <c r="L10" s="143"/>
      <c r="M10" s="9"/>
    </row>
    <row r="11" spans="1:13" ht="25.5" customHeight="1" x14ac:dyDescent="0.2">
      <c r="A11" s="202" t="s">
        <v>53</v>
      </c>
      <c r="B11" s="203"/>
      <c r="C11" s="203"/>
      <c r="D11" s="203"/>
      <c r="E11" s="203"/>
      <c r="F11" s="203"/>
      <c r="G11" s="203"/>
      <c r="H11" s="203"/>
      <c r="I11" s="203"/>
      <c r="J11" s="203"/>
      <c r="K11" s="203"/>
      <c r="L11" s="204"/>
      <c r="M11" s="9"/>
    </row>
    <row r="12" spans="1:13" ht="15" customHeight="1" x14ac:dyDescent="0.2">
      <c r="A12" s="144"/>
      <c r="B12" s="145"/>
      <c r="C12" s="145"/>
      <c r="D12" s="145"/>
      <c r="E12" s="145"/>
      <c r="F12" s="145"/>
      <c r="G12" s="145"/>
      <c r="H12" s="145"/>
      <c r="I12" s="145"/>
      <c r="J12" s="145"/>
      <c r="K12" s="145"/>
      <c r="L12" s="146"/>
      <c r="M12" s="9"/>
    </row>
    <row r="13" spans="1:13" ht="15" customHeight="1" x14ac:dyDescent="0.2">
      <c r="A13" s="147" t="s">
        <v>6</v>
      </c>
      <c r="B13" s="148"/>
      <c r="C13" s="148"/>
      <c r="D13" s="148"/>
      <c r="E13" s="148"/>
      <c r="F13" s="148"/>
      <c r="G13" s="103" t="s">
        <v>7</v>
      </c>
      <c r="H13" s="105"/>
      <c r="I13" s="103" t="s">
        <v>8</v>
      </c>
      <c r="J13" s="104"/>
      <c r="K13" s="104"/>
      <c r="L13" s="149"/>
      <c r="M13" s="9"/>
    </row>
    <row r="14" spans="1:13" ht="15" customHeight="1" x14ac:dyDescent="0.2">
      <c r="A14" s="84" t="s">
        <v>52</v>
      </c>
      <c r="B14" s="85"/>
      <c r="C14" s="85"/>
      <c r="D14" s="85"/>
      <c r="E14" s="85"/>
      <c r="F14" s="85"/>
      <c r="G14" s="86">
        <v>0.26569999999999999</v>
      </c>
      <c r="H14" s="87"/>
      <c r="I14" s="92" t="s">
        <v>9</v>
      </c>
      <c r="J14" s="93"/>
      <c r="K14" s="93"/>
      <c r="L14" s="94"/>
      <c r="M14" s="9"/>
    </row>
    <row r="15" spans="1:13" ht="15" customHeight="1" x14ac:dyDescent="0.2">
      <c r="A15" s="84"/>
      <c r="B15" s="85"/>
      <c r="C15" s="85"/>
      <c r="D15" s="85"/>
      <c r="E15" s="85"/>
      <c r="F15" s="85"/>
      <c r="G15" s="88"/>
      <c r="H15" s="89"/>
      <c r="I15" s="95"/>
      <c r="J15" s="96"/>
      <c r="K15" s="96"/>
      <c r="L15" s="97"/>
      <c r="M15" s="9"/>
    </row>
    <row r="16" spans="1:13" ht="15" customHeight="1" x14ac:dyDescent="0.2">
      <c r="A16" s="84"/>
      <c r="B16" s="85"/>
      <c r="C16" s="85"/>
      <c r="D16" s="85"/>
      <c r="E16" s="85"/>
      <c r="F16" s="85"/>
      <c r="G16" s="88"/>
      <c r="H16" s="89"/>
      <c r="I16" s="95"/>
      <c r="J16" s="96"/>
      <c r="K16" s="96"/>
      <c r="L16" s="97"/>
      <c r="M16" s="9"/>
    </row>
    <row r="17" spans="1:13" ht="30.75" customHeight="1" x14ac:dyDescent="0.2">
      <c r="A17" s="84"/>
      <c r="B17" s="85"/>
      <c r="C17" s="85"/>
      <c r="D17" s="85"/>
      <c r="E17" s="85"/>
      <c r="F17" s="85"/>
      <c r="G17" s="90"/>
      <c r="H17" s="91"/>
      <c r="I17" s="98"/>
      <c r="J17" s="99"/>
      <c r="K17" s="99"/>
      <c r="L17" s="100"/>
      <c r="M17" s="9"/>
    </row>
    <row r="18" spans="1:13" ht="15" customHeight="1" x14ac:dyDescent="0.2">
      <c r="A18" s="101" t="s">
        <v>10</v>
      </c>
      <c r="B18" s="102"/>
      <c r="C18" s="102"/>
      <c r="D18" s="3" t="s">
        <v>11</v>
      </c>
      <c r="E18" s="1" t="s">
        <v>12</v>
      </c>
      <c r="F18" s="103" t="s">
        <v>13</v>
      </c>
      <c r="G18" s="104"/>
      <c r="H18" s="105"/>
      <c r="I18" s="106" t="s">
        <v>14</v>
      </c>
      <c r="J18" s="107"/>
      <c r="K18" s="108"/>
      <c r="L18" s="2" t="s">
        <v>15</v>
      </c>
      <c r="M18" s="9"/>
    </row>
    <row r="19" spans="1:13" ht="15" customHeight="1" x14ac:dyDescent="0.2">
      <c r="A19" s="109" t="s">
        <v>53</v>
      </c>
      <c r="B19" s="110"/>
      <c r="C19" s="110"/>
      <c r="D19" s="111" t="s">
        <v>91</v>
      </c>
      <c r="E19" s="114" t="s">
        <v>16</v>
      </c>
      <c r="F19" s="117" t="s">
        <v>92</v>
      </c>
      <c r="G19" s="118"/>
      <c r="H19" s="119"/>
      <c r="I19" s="126" t="s">
        <v>17</v>
      </c>
      <c r="J19" s="127"/>
      <c r="K19" s="128"/>
      <c r="L19" s="82" t="s">
        <v>18</v>
      </c>
      <c r="M19" s="9"/>
    </row>
    <row r="20" spans="1:13" ht="15" customHeight="1" x14ac:dyDescent="0.2">
      <c r="A20" s="109"/>
      <c r="B20" s="110"/>
      <c r="C20" s="110"/>
      <c r="D20" s="112"/>
      <c r="E20" s="115"/>
      <c r="F20" s="120"/>
      <c r="G20" s="121"/>
      <c r="H20" s="122"/>
      <c r="I20" s="129"/>
      <c r="J20" s="130"/>
      <c r="K20" s="131"/>
      <c r="L20" s="83"/>
      <c r="M20" s="9"/>
    </row>
    <row r="21" spans="1:13" ht="27" customHeight="1" x14ac:dyDescent="0.2">
      <c r="A21" s="109"/>
      <c r="B21" s="110"/>
      <c r="C21" s="110"/>
      <c r="D21" s="113"/>
      <c r="E21" s="116"/>
      <c r="F21" s="123"/>
      <c r="G21" s="124"/>
      <c r="H21" s="125"/>
      <c r="I21" s="132"/>
      <c r="J21" s="133"/>
      <c r="K21" s="134"/>
      <c r="L21" s="83"/>
      <c r="M21" s="9"/>
    </row>
    <row r="22" spans="1:13" ht="15" customHeight="1" x14ac:dyDescent="0.2">
      <c r="A22" s="74" t="s">
        <v>19</v>
      </c>
      <c r="B22" s="75" t="s">
        <v>20</v>
      </c>
      <c r="C22" s="73" t="s">
        <v>21</v>
      </c>
      <c r="D22" s="76" t="s">
        <v>22</v>
      </c>
      <c r="E22" s="77"/>
      <c r="F22" s="78"/>
      <c r="G22" s="73" t="s">
        <v>23</v>
      </c>
      <c r="H22" s="73" t="s">
        <v>24</v>
      </c>
      <c r="I22" s="68" t="s">
        <v>25</v>
      </c>
      <c r="J22" s="69"/>
      <c r="K22" s="70"/>
      <c r="L22" s="71" t="s">
        <v>26</v>
      </c>
      <c r="M22" s="9"/>
    </row>
    <row r="23" spans="1:13" ht="22.5" customHeight="1" x14ac:dyDescent="0.2">
      <c r="A23" s="74"/>
      <c r="B23" s="75"/>
      <c r="C23" s="73"/>
      <c r="D23" s="79"/>
      <c r="E23" s="80"/>
      <c r="F23" s="81"/>
      <c r="G23" s="73"/>
      <c r="H23" s="73"/>
      <c r="I23" s="10" t="s">
        <v>27</v>
      </c>
      <c r="J23" s="11" t="s">
        <v>28</v>
      </c>
      <c r="K23" s="11" t="s">
        <v>29</v>
      </c>
      <c r="L23" s="72"/>
      <c r="M23" s="9"/>
    </row>
    <row r="24" spans="1:13" s="12" customFormat="1" x14ac:dyDescent="0.2">
      <c r="A24" s="163">
        <f>'[2]MM CALC'!A25</f>
        <v>1</v>
      </c>
      <c r="B24" s="164"/>
      <c r="C24" s="164"/>
      <c r="D24" s="165" t="s">
        <v>115</v>
      </c>
      <c r="E24" s="165"/>
      <c r="F24" s="165"/>
      <c r="G24" s="166"/>
      <c r="H24" s="167"/>
      <c r="I24" s="167"/>
      <c r="J24" s="167"/>
      <c r="K24" s="166"/>
      <c r="L24" s="168"/>
    </row>
    <row r="25" spans="1:13" s="13" customFormat="1" ht="48" customHeight="1" x14ac:dyDescent="0.2">
      <c r="A25" s="169" t="str">
        <f>'[2]MM CALC'!A26</f>
        <v>1.1</v>
      </c>
      <c r="B25" s="169" t="s">
        <v>30</v>
      </c>
      <c r="C25" s="170" t="s">
        <v>121</v>
      </c>
      <c r="D25" s="171" t="s">
        <v>97</v>
      </c>
      <c r="E25" s="172"/>
      <c r="F25" s="173"/>
      <c r="G25" s="174" t="s">
        <v>23</v>
      </c>
      <c r="H25" s="175">
        <f>'[2]MM CALC'!K26</f>
        <v>1</v>
      </c>
      <c r="I25" s="176">
        <v>1224.69</v>
      </c>
      <c r="J25" s="176">
        <f t="shared" ref="J25:J30" si="0">ROUND(I25+(I25*$G$14),2)</f>
        <v>1550.09</v>
      </c>
      <c r="K25" s="176">
        <f t="shared" ref="K25:K30" si="1">ROUND((H25*J25),2)</f>
        <v>1550.09</v>
      </c>
      <c r="L25" s="177">
        <f t="shared" ref="L25:L31" si="2">K25/$K$65</f>
        <v>2.7978938677878765E-2</v>
      </c>
    </row>
    <row r="26" spans="1:13" s="13" customFormat="1" ht="28.5" customHeight="1" x14ac:dyDescent="0.2">
      <c r="A26" s="169" t="str">
        <f>'[2]MM CALC'!A27</f>
        <v>1.2</v>
      </c>
      <c r="B26" s="169" t="s">
        <v>30</v>
      </c>
      <c r="C26" s="170" t="s">
        <v>122</v>
      </c>
      <c r="D26" s="171" t="s">
        <v>98</v>
      </c>
      <c r="E26" s="172"/>
      <c r="F26" s="173"/>
      <c r="G26" s="178" t="s">
        <v>94</v>
      </c>
      <c r="H26" s="175">
        <f>'[2]MM CALC'!K27</f>
        <v>221</v>
      </c>
      <c r="I26" s="176">
        <v>2.48</v>
      </c>
      <c r="J26" s="176">
        <f t="shared" si="0"/>
        <v>3.14</v>
      </c>
      <c r="K26" s="176">
        <f t="shared" si="1"/>
        <v>693.94</v>
      </c>
      <c r="L26" s="177">
        <f t="shared" si="2"/>
        <v>1.252553381166719E-2</v>
      </c>
    </row>
    <row r="27" spans="1:13" s="13" customFormat="1" x14ac:dyDescent="0.2">
      <c r="A27" s="169" t="s">
        <v>63</v>
      </c>
      <c r="B27" s="169" t="s">
        <v>30</v>
      </c>
      <c r="C27" s="170" t="s">
        <v>123</v>
      </c>
      <c r="D27" s="171" t="s">
        <v>99</v>
      </c>
      <c r="E27" s="172"/>
      <c r="F27" s="173"/>
      <c r="G27" s="178" t="s">
        <v>95</v>
      </c>
      <c r="H27" s="175">
        <v>32</v>
      </c>
      <c r="I27" s="176">
        <v>9.2100000000000009</v>
      </c>
      <c r="J27" s="176">
        <f t="shared" si="0"/>
        <v>11.66</v>
      </c>
      <c r="K27" s="176">
        <f t="shared" si="1"/>
        <v>373.12</v>
      </c>
      <c r="L27" s="177">
        <f t="shared" si="2"/>
        <v>6.7347712710166029E-3</v>
      </c>
    </row>
    <row r="28" spans="1:13" s="13" customFormat="1" x14ac:dyDescent="0.2">
      <c r="A28" s="169" t="s">
        <v>62</v>
      </c>
      <c r="B28" s="169" t="s">
        <v>30</v>
      </c>
      <c r="C28" s="170" t="s">
        <v>61</v>
      </c>
      <c r="D28" s="171" t="s">
        <v>60</v>
      </c>
      <c r="E28" s="172"/>
      <c r="F28" s="173"/>
      <c r="G28" s="178" t="s">
        <v>94</v>
      </c>
      <c r="H28" s="175">
        <v>1</v>
      </c>
      <c r="I28" s="176">
        <v>239.81</v>
      </c>
      <c r="J28" s="176">
        <f t="shared" si="0"/>
        <v>303.52999999999997</v>
      </c>
      <c r="K28" s="176">
        <f t="shared" si="1"/>
        <v>303.52999999999997</v>
      </c>
      <c r="L28" s="177">
        <f t="shared" si="2"/>
        <v>5.4786801133460258E-3</v>
      </c>
    </row>
    <row r="29" spans="1:13" s="13" customFormat="1" x14ac:dyDescent="0.2">
      <c r="A29" s="169" t="s">
        <v>59</v>
      </c>
      <c r="B29" s="169" t="s">
        <v>42</v>
      </c>
      <c r="C29" s="170">
        <v>1</v>
      </c>
      <c r="D29" s="179" t="s">
        <v>58</v>
      </c>
      <c r="E29" s="180"/>
      <c r="F29" s="181"/>
      <c r="G29" s="178" t="s">
        <v>23</v>
      </c>
      <c r="H29" s="175">
        <v>1</v>
      </c>
      <c r="I29" s="176">
        <v>129.68</v>
      </c>
      <c r="J29" s="176">
        <f t="shared" si="0"/>
        <v>164.14</v>
      </c>
      <c r="K29" s="176">
        <f t="shared" si="1"/>
        <v>164.14</v>
      </c>
      <c r="L29" s="177">
        <f t="shared" si="2"/>
        <v>2.9627073231793125E-3</v>
      </c>
    </row>
    <row r="30" spans="1:13" s="13" customFormat="1" x14ac:dyDescent="0.2">
      <c r="A30" s="169" t="s">
        <v>57</v>
      </c>
      <c r="B30" s="169" t="s">
        <v>30</v>
      </c>
      <c r="C30" s="170" t="s">
        <v>124</v>
      </c>
      <c r="D30" s="171" t="s">
        <v>100</v>
      </c>
      <c r="E30" s="172"/>
      <c r="F30" s="173"/>
      <c r="G30" s="178" t="s">
        <v>94</v>
      </c>
      <c r="H30" s="175">
        <f>'[2]MM CALC'!K30</f>
        <v>165</v>
      </c>
      <c r="I30" s="176">
        <v>8.5500000000000007</v>
      </c>
      <c r="J30" s="176">
        <f t="shared" si="0"/>
        <v>10.82</v>
      </c>
      <c r="K30" s="176">
        <f t="shared" si="1"/>
        <v>1785.3</v>
      </c>
      <c r="L30" s="177">
        <f t="shared" si="2"/>
        <v>3.22244509813088E-2</v>
      </c>
    </row>
    <row r="31" spans="1:13" s="13" customFormat="1" x14ac:dyDescent="0.2">
      <c r="A31" s="182" t="s">
        <v>31</v>
      </c>
      <c r="B31" s="183"/>
      <c r="C31" s="183"/>
      <c r="D31" s="183" t="s">
        <v>31</v>
      </c>
      <c r="E31" s="183" t="s">
        <v>31</v>
      </c>
      <c r="F31" s="183" t="s">
        <v>31</v>
      </c>
      <c r="G31" s="183"/>
      <c r="H31" s="183"/>
      <c r="I31" s="183"/>
      <c r="J31" s="183"/>
      <c r="K31" s="184">
        <f>K25+K26+K30+K27+K28+K29</f>
        <v>4870.12</v>
      </c>
      <c r="L31" s="185">
        <f t="shared" si="2"/>
        <v>8.7905082178396696E-2</v>
      </c>
    </row>
    <row r="32" spans="1:13" s="12" customFormat="1" x14ac:dyDescent="0.2">
      <c r="A32" s="163">
        <f>'[2]MM CALC'!A31</f>
        <v>2</v>
      </c>
      <c r="B32" s="164"/>
      <c r="C32" s="164"/>
      <c r="D32" s="165" t="s">
        <v>114</v>
      </c>
      <c r="E32" s="165"/>
      <c r="F32" s="165"/>
      <c r="G32" s="166"/>
      <c r="H32" s="167"/>
      <c r="I32" s="167"/>
      <c r="J32" s="167"/>
      <c r="K32" s="186"/>
      <c r="L32" s="187"/>
    </row>
    <row r="33" spans="1:12" s="13" customFormat="1" x14ac:dyDescent="0.2">
      <c r="A33" s="169" t="str">
        <f>'[2]MM CALC'!A32</f>
        <v>2.1</v>
      </c>
      <c r="B33" s="169" t="s">
        <v>30</v>
      </c>
      <c r="C33" s="170" t="s">
        <v>125</v>
      </c>
      <c r="D33" s="171" t="s">
        <v>101</v>
      </c>
      <c r="E33" s="172"/>
      <c r="F33" s="173"/>
      <c r="G33" s="178" t="s">
        <v>96</v>
      </c>
      <c r="H33" s="175">
        <f>'[2]MM CALC'!K32</f>
        <v>9.9</v>
      </c>
      <c r="I33" s="176">
        <v>32.42</v>
      </c>
      <c r="J33" s="176">
        <f>ROUND(I33+(I33*$G$14),2)</f>
        <v>41.03</v>
      </c>
      <c r="K33" s="176">
        <f>ROUND((H33*J33),2)</f>
        <v>406.2</v>
      </c>
      <c r="L33" s="177">
        <f>K33/$K$65</f>
        <v>7.3318613054431389E-3</v>
      </c>
    </row>
    <row r="34" spans="1:12" s="13" customFormat="1" ht="11.25" customHeight="1" x14ac:dyDescent="0.2">
      <c r="A34" s="169" t="str">
        <f>'[2]MM CALC'!A33</f>
        <v>2.2</v>
      </c>
      <c r="B34" s="169" t="s">
        <v>30</v>
      </c>
      <c r="C34" s="170" t="s">
        <v>126</v>
      </c>
      <c r="D34" s="171" t="s">
        <v>102</v>
      </c>
      <c r="E34" s="172"/>
      <c r="F34" s="173"/>
      <c r="G34" s="178" t="s">
        <v>96</v>
      </c>
      <c r="H34" s="175">
        <f>'[2]MM CALC'!K33</f>
        <v>9.9</v>
      </c>
      <c r="I34" s="176">
        <v>32.42</v>
      </c>
      <c r="J34" s="176">
        <f>ROUND(I34+(I34*$G$14),2)</f>
        <v>41.03</v>
      </c>
      <c r="K34" s="176">
        <f>ROUND((H34*J34),2)</f>
        <v>406.2</v>
      </c>
      <c r="L34" s="177">
        <f>K34/$K$65</f>
        <v>7.3318613054431389E-3</v>
      </c>
    </row>
    <row r="35" spans="1:12" s="13" customFormat="1" ht="24" customHeight="1" x14ac:dyDescent="0.2">
      <c r="A35" s="169" t="str">
        <f>'[2]MM CALC'!A34</f>
        <v>2.3</v>
      </c>
      <c r="B35" s="169" t="s">
        <v>30</v>
      </c>
      <c r="C35" s="170" t="s">
        <v>127</v>
      </c>
      <c r="D35" s="171" t="s">
        <v>103</v>
      </c>
      <c r="E35" s="172"/>
      <c r="F35" s="173"/>
      <c r="G35" s="178" t="s">
        <v>96</v>
      </c>
      <c r="H35" s="175">
        <f>'[2]MM CALC'!K34</f>
        <v>9.9</v>
      </c>
      <c r="I35" s="176">
        <v>4.28</v>
      </c>
      <c r="J35" s="176">
        <f>ROUND(I35+(I35*$G$14),2)</f>
        <v>5.42</v>
      </c>
      <c r="K35" s="176">
        <f>ROUND((H35*J35),2)</f>
        <v>53.66</v>
      </c>
      <c r="L35" s="177">
        <f>K35/$K$65</f>
        <v>9.685565673315579E-4</v>
      </c>
    </row>
    <row r="36" spans="1:12" s="13" customFormat="1" x14ac:dyDescent="0.2">
      <c r="A36" s="169" t="str">
        <f>'[2]MM CALC'!A35</f>
        <v>2.4</v>
      </c>
      <c r="B36" s="169" t="s">
        <v>30</v>
      </c>
      <c r="C36" s="170" t="s">
        <v>128</v>
      </c>
      <c r="D36" s="171" t="s">
        <v>104</v>
      </c>
      <c r="E36" s="172"/>
      <c r="F36" s="173"/>
      <c r="G36" s="178" t="s">
        <v>96</v>
      </c>
      <c r="H36" s="175">
        <f>'[2]MM CALC'!K35</f>
        <v>165</v>
      </c>
      <c r="I36" s="176">
        <v>10.47</v>
      </c>
      <c r="J36" s="176">
        <f>ROUND(I36+(I36*$G$14),2)</f>
        <v>13.25</v>
      </c>
      <c r="K36" s="176">
        <f>ROUND((H36*J36),2)</f>
        <v>2186.25</v>
      </c>
      <c r="L36" s="177">
        <f>K36/$K$65</f>
        <v>3.9461550416112906E-2</v>
      </c>
    </row>
    <row r="37" spans="1:12" s="13" customFormat="1" x14ac:dyDescent="0.2">
      <c r="A37" s="182" t="s">
        <v>31</v>
      </c>
      <c r="B37" s="183"/>
      <c r="C37" s="183"/>
      <c r="D37" s="183" t="s">
        <v>31</v>
      </c>
      <c r="E37" s="183" t="s">
        <v>31</v>
      </c>
      <c r="F37" s="183" t="s">
        <v>31</v>
      </c>
      <c r="G37" s="183"/>
      <c r="H37" s="183"/>
      <c r="I37" s="183"/>
      <c r="J37" s="183"/>
      <c r="K37" s="184">
        <f>K33+K34+K35+K36</f>
        <v>3052.31</v>
      </c>
      <c r="L37" s="185">
        <f>K37/$K$65</f>
        <v>5.5093829594330741E-2</v>
      </c>
    </row>
    <row r="38" spans="1:12" s="13" customFormat="1" x14ac:dyDescent="0.2">
      <c r="A38" s="163">
        <v>3</v>
      </c>
      <c r="B38" s="164"/>
      <c r="C38" s="164"/>
      <c r="D38" s="165" t="s">
        <v>65</v>
      </c>
      <c r="E38" s="165"/>
      <c r="F38" s="165"/>
      <c r="G38" s="166"/>
      <c r="H38" s="167"/>
      <c r="I38" s="167"/>
      <c r="J38" s="167"/>
      <c r="K38" s="186"/>
      <c r="L38" s="187"/>
    </row>
    <row r="39" spans="1:12" s="13" customFormat="1" ht="55.5" customHeight="1" x14ac:dyDescent="0.2">
      <c r="A39" s="169" t="s">
        <v>66</v>
      </c>
      <c r="B39" s="169" t="s">
        <v>30</v>
      </c>
      <c r="C39" s="170" t="s">
        <v>67</v>
      </c>
      <c r="D39" s="171" t="s">
        <v>105</v>
      </c>
      <c r="E39" s="172"/>
      <c r="F39" s="173"/>
      <c r="G39" s="174" t="s">
        <v>95</v>
      </c>
      <c r="H39" s="175">
        <v>31.6</v>
      </c>
      <c r="I39" s="176">
        <v>132.05000000000001</v>
      </c>
      <c r="J39" s="176">
        <f>ROUND(I39+(I39*$G$14),2)</f>
        <v>167.14</v>
      </c>
      <c r="K39" s="176">
        <f>ROUND((H39*J39),2)</f>
        <v>5281.62</v>
      </c>
      <c r="L39" s="177">
        <f>K39/$K$65</f>
        <v>9.5332607848484963E-2</v>
      </c>
    </row>
    <row r="40" spans="1:12" s="13" customFormat="1" ht="27.75" customHeight="1" x14ac:dyDescent="0.2">
      <c r="A40" s="169" t="s">
        <v>68</v>
      </c>
      <c r="B40" s="169" t="s">
        <v>30</v>
      </c>
      <c r="C40" s="170" t="s">
        <v>69</v>
      </c>
      <c r="D40" s="171" t="s">
        <v>70</v>
      </c>
      <c r="E40" s="172"/>
      <c r="F40" s="173"/>
      <c r="G40" s="174" t="s">
        <v>95</v>
      </c>
      <c r="H40" s="175">
        <v>15.5</v>
      </c>
      <c r="I40" s="176">
        <v>39.47</v>
      </c>
      <c r="J40" s="176">
        <f>ROUND(I40+(I40*$G$14),2)</f>
        <v>49.96</v>
      </c>
      <c r="K40" s="176">
        <f>ROUND((H40*J40),2)</f>
        <v>774.38</v>
      </c>
      <c r="L40" s="177">
        <f>K40/$K$65</f>
        <v>1.3977466168658439E-2</v>
      </c>
    </row>
    <row r="41" spans="1:12" s="13" customFormat="1" ht="33" customHeight="1" x14ac:dyDescent="0.2">
      <c r="A41" s="188" t="s">
        <v>71</v>
      </c>
      <c r="B41" s="169" t="s">
        <v>30</v>
      </c>
      <c r="C41" s="170" t="s">
        <v>72</v>
      </c>
      <c r="D41" s="171" t="s">
        <v>73</v>
      </c>
      <c r="E41" s="172"/>
      <c r="F41" s="173"/>
      <c r="G41" s="178" t="s">
        <v>94</v>
      </c>
      <c r="H41" s="175">
        <v>23.55</v>
      </c>
      <c r="I41" s="176">
        <v>22.4</v>
      </c>
      <c r="J41" s="176">
        <f>ROUND(I41+(I41*$G$14),2)</f>
        <v>28.35</v>
      </c>
      <c r="K41" s="176">
        <f>ROUND((H41*J41),2)</f>
        <v>667.64</v>
      </c>
      <c r="L41" s="177">
        <f>K41/$K$65</f>
        <v>1.2050821964465922E-2</v>
      </c>
    </row>
    <row r="42" spans="1:12" s="13" customFormat="1" x14ac:dyDescent="0.2">
      <c r="A42" s="182" t="s">
        <v>31</v>
      </c>
      <c r="B42" s="183"/>
      <c r="C42" s="183"/>
      <c r="D42" s="183" t="s">
        <v>31</v>
      </c>
      <c r="E42" s="183" t="s">
        <v>31</v>
      </c>
      <c r="F42" s="183" t="s">
        <v>31</v>
      </c>
      <c r="G42" s="183"/>
      <c r="H42" s="183"/>
      <c r="I42" s="183"/>
      <c r="J42" s="183"/>
      <c r="K42" s="184">
        <f>K39+K40+K41</f>
        <v>6723.64</v>
      </c>
      <c r="L42" s="185">
        <f>K42/$K$65</f>
        <v>0.12136089598160933</v>
      </c>
    </row>
    <row r="43" spans="1:12" s="12" customFormat="1" x14ac:dyDescent="0.2">
      <c r="A43" s="163">
        <v>4</v>
      </c>
      <c r="B43" s="164"/>
      <c r="C43" s="164"/>
      <c r="D43" s="165" t="s">
        <v>113</v>
      </c>
      <c r="E43" s="165"/>
      <c r="F43" s="165"/>
      <c r="G43" s="166"/>
      <c r="H43" s="167"/>
      <c r="I43" s="167"/>
      <c r="J43" s="167"/>
      <c r="K43" s="186"/>
      <c r="L43" s="187"/>
    </row>
    <row r="44" spans="1:12" s="14" customFormat="1" ht="11.25" customHeight="1" x14ac:dyDescent="0.2">
      <c r="A44" s="169" t="s">
        <v>74</v>
      </c>
      <c r="B44" s="169" t="s">
        <v>30</v>
      </c>
      <c r="C44" s="170" t="s">
        <v>32</v>
      </c>
      <c r="D44" s="171" t="s">
        <v>106</v>
      </c>
      <c r="E44" s="172"/>
      <c r="F44" s="173"/>
      <c r="G44" s="178" t="s">
        <v>94</v>
      </c>
      <c r="H44" s="175">
        <v>4.16</v>
      </c>
      <c r="I44" s="176">
        <v>57.16</v>
      </c>
      <c r="J44" s="176">
        <f>ROUND(I44+(I44*$G$14),2)</f>
        <v>72.349999999999994</v>
      </c>
      <c r="K44" s="176">
        <f>ROUND((H44*J44),2)</f>
        <v>300.98</v>
      </c>
      <c r="L44" s="177">
        <f>K44/$K$65</f>
        <v>5.432652919035638E-3</v>
      </c>
    </row>
    <row r="45" spans="1:12" s="14" customFormat="1" x14ac:dyDescent="0.2">
      <c r="A45" s="169" t="s">
        <v>37</v>
      </c>
      <c r="B45" s="169" t="s">
        <v>30</v>
      </c>
      <c r="C45" s="170" t="s">
        <v>33</v>
      </c>
      <c r="D45" s="171" t="s">
        <v>107</v>
      </c>
      <c r="E45" s="172"/>
      <c r="F45" s="173"/>
      <c r="G45" s="178" t="s">
        <v>96</v>
      </c>
      <c r="H45" s="175">
        <f>'[2]MM CALC'!K42</f>
        <v>8.25</v>
      </c>
      <c r="I45" s="176">
        <v>138.59</v>
      </c>
      <c r="J45" s="176">
        <f>ROUND(I45+(I45*$G$14),2)</f>
        <v>175.41</v>
      </c>
      <c r="K45" s="176">
        <f>ROUND((H45*J45),2)</f>
        <v>1447.13</v>
      </c>
      <c r="L45" s="177">
        <f>K45/$K$65</f>
        <v>2.6120523020546359E-2</v>
      </c>
    </row>
    <row r="46" spans="1:12" s="14" customFormat="1" ht="26.25" customHeight="1" x14ac:dyDescent="0.2">
      <c r="A46" s="169" t="s">
        <v>75</v>
      </c>
      <c r="B46" s="169" t="s">
        <v>30</v>
      </c>
      <c r="C46" s="170" t="s">
        <v>34</v>
      </c>
      <c r="D46" s="171" t="s">
        <v>108</v>
      </c>
      <c r="E46" s="172"/>
      <c r="F46" s="173"/>
      <c r="G46" s="178" t="s">
        <v>94</v>
      </c>
      <c r="H46" s="175">
        <f>'[2]MM CALC'!K43</f>
        <v>165</v>
      </c>
      <c r="I46" s="176">
        <v>110.84</v>
      </c>
      <c r="J46" s="176">
        <f>ROUND(I46+(I46*$G$14),2)</f>
        <v>140.29</v>
      </c>
      <c r="K46" s="176">
        <f>ROUND((H46*J46),2)</f>
        <v>23147.85</v>
      </c>
      <c r="L46" s="177">
        <f>K46/$K$65</f>
        <v>0.41781591757558334</v>
      </c>
    </row>
    <row r="47" spans="1:12" s="14" customFormat="1" ht="27" customHeight="1" x14ac:dyDescent="0.2">
      <c r="A47" s="188" t="s">
        <v>76</v>
      </c>
      <c r="B47" s="169" t="s">
        <v>30</v>
      </c>
      <c r="C47" s="170" t="s">
        <v>56</v>
      </c>
      <c r="D47" s="171" t="s">
        <v>55</v>
      </c>
      <c r="E47" s="172"/>
      <c r="F47" s="173"/>
      <c r="G47" s="178" t="s">
        <v>94</v>
      </c>
      <c r="H47" s="175">
        <f>'[2]MM CALC'!K44</f>
        <v>165</v>
      </c>
      <c r="I47" s="176">
        <v>15.15</v>
      </c>
      <c r="J47" s="176">
        <f>ROUND(I47+(I47*$G$14),2)</f>
        <v>19.18</v>
      </c>
      <c r="K47" s="176">
        <f>ROUND((H47*J47),2)</f>
        <v>3164.7</v>
      </c>
      <c r="L47" s="177">
        <f>K47/$K$65</f>
        <v>5.7122455621210981E-2</v>
      </c>
    </row>
    <row r="48" spans="1:12" s="14" customFormat="1" x14ac:dyDescent="0.2">
      <c r="A48" s="182" t="s">
        <v>31</v>
      </c>
      <c r="B48" s="183"/>
      <c r="C48" s="183"/>
      <c r="D48" s="183" t="s">
        <v>31</v>
      </c>
      <c r="E48" s="183" t="s">
        <v>31</v>
      </c>
      <c r="F48" s="183" t="s">
        <v>31</v>
      </c>
      <c r="G48" s="183"/>
      <c r="H48" s="183"/>
      <c r="I48" s="183"/>
      <c r="J48" s="183"/>
      <c r="K48" s="184">
        <f>K44+K45+K46+K47</f>
        <v>28060.66</v>
      </c>
      <c r="L48" s="185">
        <f>K48/$K$65</f>
        <v>0.5064915491363764</v>
      </c>
    </row>
    <row r="49" spans="1:12" s="12" customFormat="1" x14ac:dyDescent="0.2">
      <c r="A49" s="163">
        <v>5</v>
      </c>
      <c r="B49" s="164"/>
      <c r="C49" s="164"/>
      <c r="D49" s="165" t="s">
        <v>112</v>
      </c>
      <c r="E49" s="165"/>
      <c r="F49" s="165"/>
      <c r="G49" s="166"/>
      <c r="H49" s="167"/>
      <c r="I49" s="167"/>
      <c r="J49" s="167"/>
      <c r="K49" s="186"/>
      <c r="L49" s="187"/>
    </row>
    <row r="50" spans="1:12" s="14" customFormat="1" ht="26.25" customHeight="1" x14ac:dyDescent="0.2">
      <c r="A50" s="169" t="s">
        <v>41</v>
      </c>
      <c r="B50" s="169" t="s">
        <v>30</v>
      </c>
      <c r="C50" s="170" t="s">
        <v>35</v>
      </c>
      <c r="D50" s="171" t="s">
        <v>36</v>
      </c>
      <c r="E50" s="172"/>
      <c r="F50" s="173"/>
      <c r="G50" s="178" t="s">
        <v>95</v>
      </c>
      <c r="H50" s="175">
        <f>'[2]MM CALC'!K46</f>
        <v>95.6</v>
      </c>
      <c r="I50" s="176">
        <v>2.96</v>
      </c>
      <c r="J50" s="176">
        <f>ROUND(I50+(I50*$G$14),2)</f>
        <v>3.75</v>
      </c>
      <c r="K50" s="176">
        <f>ROUND((H50*J50),2)</f>
        <v>358.5</v>
      </c>
      <c r="L50" s="177">
        <f>K50/$K$65</f>
        <v>6.4708820236370392E-3</v>
      </c>
    </row>
    <row r="51" spans="1:12" s="14" customFormat="1" ht="11.25" customHeight="1" x14ac:dyDescent="0.2">
      <c r="A51" s="169" t="s">
        <v>77</v>
      </c>
      <c r="B51" s="169" t="s">
        <v>30</v>
      </c>
      <c r="C51" s="170" t="s">
        <v>38</v>
      </c>
      <c r="D51" s="171" t="s">
        <v>39</v>
      </c>
      <c r="E51" s="172"/>
      <c r="F51" s="173"/>
      <c r="G51" s="178" t="s">
        <v>95</v>
      </c>
      <c r="H51" s="175">
        <f>'[2]MM CALC'!K47</f>
        <v>165</v>
      </c>
      <c r="I51" s="176">
        <v>41.79</v>
      </c>
      <c r="J51" s="176">
        <f>ROUND(I51+(I51*$G$14),2)</f>
        <v>52.89</v>
      </c>
      <c r="K51" s="176">
        <f>ROUND((H51*J51),2)</f>
        <v>8726.85</v>
      </c>
      <c r="L51" s="177">
        <f>K51/$K$65</f>
        <v>0.1575185963402424</v>
      </c>
    </row>
    <row r="52" spans="1:12" s="14" customFormat="1" x14ac:dyDescent="0.2">
      <c r="A52" s="182" t="s">
        <v>31</v>
      </c>
      <c r="B52" s="183"/>
      <c r="C52" s="183"/>
      <c r="D52" s="183" t="s">
        <v>31</v>
      </c>
      <c r="E52" s="183" t="s">
        <v>31</v>
      </c>
      <c r="F52" s="183" t="s">
        <v>31</v>
      </c>
      <c r="G52" s="183"/>
      <c r="H52" s="183"/>
      <c r="I52" s="183"/>
      <c r="J52" s="183"/>
      <c r="K52" s="184">
        <f>K50+K51</f>
        <v>9085.35</v>
      </c>
      <c r="L52" s="185">
        <f>K52/$K$65</f>
        <v>0.16398947836387945</v>
      </c>
    </row>
    <row r="53" spans="1:12" s="14" customFormat="1" x14ac:dyDescent="0.2">
      <c r="A53" s="163">
        <v>6</v>
      </c>
      <c r="B53" s="164"/>
      <c r="C53" s="164"/>
      <c r="D53" s="165" t="s">
        <v>40</v>
      </c>
      <c r="E53" s="165"/>
      <c r="F53" s="165"/>
      <c r="G53" s="166"/>
      <c r="H53" s="167"/>
      <c r="I53" s="167"/>
      <c r="J53" s="167"/>
      <c r="K53" s="186"/>
      <c r="L53" s="187"/>
    </row>
    <row r="54" spans="1:12" s="14" customFormat="1" x14ac:dyDescent="0.2">
      <c r="A54" s="169" t="s">
        <v>45</v>
      </c>
      <c r="B54" s="169" t="s">
        <v>42</v>
      </c>
      <c r="C54" s="170" t="s">
        <v>54</v>
      </c>
      <c r="D54" s="189" t="s">
        <v>44</v>
      </c>
      <c r="E54" s="190"/>
      <c r="F54" s="191"/>
      <c r="G54" s="178" t="s">
        <v>23</v>
      </c>
      <c r="H54" s="175">
        <v>1</v>
      </c>
      <c r="I54" s="176">
        <v>333.29</v>
      </c>
      <c r="J54" s="176">
        <f>ROUND(I54+(I54*$G$14),2)</f>
        <v>421.85</v>
      </c>
      <c r="K54" s="176">
        <f>ROUND((H54*J54),2)</f>
        <v>421.85</v>
      </c>
      <c r="L54" s="177">
        <f>K54/$K$65</f>
        <v>7.6143419293480761E-3</v>
      </c>
    </row>
    <row r="55" spans="1:12" s="14" customFormat="1" x14ac:dyDescent="0.2">
      <c r="A55" s="182" t="s">
        <v>31</v>
      </c>
      <c r="B55" s="183"/>
      <c r="C55" s="183"/>
      <c r="D55" s="183" t="s">
        <v>31</v>
      </c>
      <c r="E55" s="183" t="s">
        <v>31</v>
      </c>
      <c r="F55" s="183" t="s">
        <v>31</v>
      </c>
      <c r="G55" s="183"/>
      <c r="H55" s="183"/>
      <c r="I55" s="183"/>
      <c r="J55" s="183"/>
      <c r="K55" s="184">
        <f>K54</f>
        <v>421.85</v>
      </c>
      <c r="L55" s="185">
        <f>K55/$K$65</f>
        <v>7.6143419293480761E-3</v>
      </c>
    </row>
    <row r="56" spans="1:12" s="14" customFormat="1" x14ac:dyDescent="0.2">
      <c r="A56" s="163">
        <v>7</v>
      </c>
      <c r="B56" s="164"/>
      <c r="C56" s="164"/>
      <c r="D56" s="165" t="s">
        <v>78</v>
      </c>
      <c r="E56" s="165"/>
      <c r="F56" s="165"/>
      <c r="G56" s="166"/>
      <c r="H56" s="167"/>
      <c r="I56" s="167"/>
      <c r="J56" s="167"/>
      <c r="K56" s="186"/>
      <c r="L56" s="187"/>
    </row>
    <row r="57" spans="1:12" s="14" customFormat="1" ht="18.75" customHeight="1" x14ac:dyDescent="0.2">
      <c r="A57" s="169" t="s">
        <v>79</v>
      </c>
      <c r="B57" s="169" t="s">
        <v>80</v>
      </c>
      <c r="C57" s="170" t="s">
        <v>43</v>
      </c>
      <c r="D57" s="192" t="s">
        <v>109</v>
      </c>
      <c r="E57" s="193"/>
      <c r="F57" s="194"/>
      <c r="G57" s="178" t="s">
        <v>23</v>
      </c>
      <c r="H57" s="175">
        <v>1</v>
      </c>
      <c r="I57" s="176">
        <v>121.08</v>
      </c>
      <c r="J57" s="176">
        <f>ROUND(I57+(I57*$G$14),2)</f>
        <v>153.25</v>
      </c>
      <c r="K57" s="176">
        <f>ROUND((H57*J57),2)</f>
        <v>153.25</v>
      </c>
      <c r="L57" s="177">
        <f>K57/$K$65</f>
        <v>2.7661441286537694E-3</v>
      </c>
    </row>
    <row r="58" spans="1:12" s="14" customFormat="1" ht="16.5" customHeight="1" x14ac:dyDescent="0.2">
      <c r="A58" s="169" t="s">
        <v>81</v>
      </c>
      <c r="B58" s="169" t="s">
        <v>42</v>
      </c>
      <c r="C58" s="170" t="s">
        <v>82</v>
      </c>
      <c r="D58" s="192" t="s">
        <v>83</v>
      </c>
      <c r="E58" s="193"/>
      <c r="F58" s="194"/>
      <c r="G58" s="178" t="s">
        <v>23</v>
      </c>
      <c r="H58" s="175">
        <v>1</v>
      </c>
      <c r="I58" s="176">
        <v>64.84</v>
      </c>
      <c r="J58" s="176">
        <f>ROUND(I58+(I58*$G$14),2)</f>
        <v>82.07</v>
      </c>
      <c r="K58" s="176">
        <f>ROUND((H58*J58),2)</f>
        <v>82.07</v>
      </c>
      <c r="L58" s="177">
        <f>K58/$K$65</f>
        <v>1.4813536615896562E-3</v>
      </c>
    </row>
    <row r="59" spans="1:12" s="14" customFormat="1" ht="26.25" customHeight="1" x14ac:dyDescent="0.2">
      <c r="A59" s="188" t="s">
        <v>84</v>
      </c>
      <c r="B59" s="169" t="s">
        <v>85</v>
      </c>
      <c r="C59" s="170" t="s">
        <v>86</v>
      </c>
      <c r="D59" s="195" t="s">
        <v>87</v>
      </c>
      <c r="E59" s="196"/>
      <c r="F59" s="197"/>
      <c r="G59" s="178" t="s">
        <v>23</v>
      </c>
      <c r="H59" s="175">
        <v>2</v>
      </c>
      <c r="I59" s="176">
        <v>623.01</v>
      </c>
      <c r="J59" s="176">
        <f>ROUND(I59+(I59*$G$14),2)</f>
        <v>788.54</v>
      </c>
      <c r="K59" s="176">
        <f>ROUND((H59*J59),2)</f>
        <v>1577.08</v>
      </c>
      <c r="L59" s="177">
        <f>K59/$K$65</f>
        <v>2.8466104942364019E-2</v>
      </c>
    </row>
    <row r="60" spans="1:12" s="14" customFormat="1" ht="16.5" customHeight="1" x14ac:dyDescent="0.2">
      <c r="A60" s="188" t="s">
        <v>88</v>
      </c>
      <c r="B60" s="169" t="s">
        <v>80</v>
      </c>
      <c r="C60" s="170" t="s">
        <v>54</v>
      </c>
      <c r="D60" s="198" t="s">
        <v>89</v>
      </c>
      <c r="E60" s="199"/>
      <c r="F60" s="200"/>
      <c r="G60" s="178" t="s">
        <v>94</v>
      </c>
      <c r="H60" s="175">
        <v>20</v>
      </c>
      <c r="I60" s="176">
        <v>5.98</v>
      </c>
      <c r="J60" s="176">
        <f>ROUND(I60+(I60*$G$14),2)</f>
        <v>7.57</v>
      </c>
      <c r="K60" s="176">
        <f>ROUND((H60*J60),2)</f>
        <v>151.4</v>
      </c>
      <c r="L60" s="177">
        <f>K60/$K$65</f>
        <v>2.732751850428585E-3</v>
      </c>
    </row>
    <row r="61" spans="1:12" s="14" customFormat="1" x14ac:dyDescent="0.2">
      <c r="A61" s="182" t="s">
        <v>31</v>
      </c>
      <c r="B61" s="183"/>
      <c r="C61" s="183"/>
      <c r="D61" s="183" t="s">
        <v>31</v>
      </c>
      <c r="E61" s="183" t="s">
        <v>31</v>
      </c>
      <c r="F61" s="183" t="s">
        <v>31</v>
      </c>
      <c r="G61" s="183"/>
      <c r="H61" s="183"/>
      <c r="I61" s="183"/>
      <c r="J61" s="183"/>
      <c r="K61" s="184">
        <f>K57+K58+K59+K60</f>
        <v>1963.8</v>
      </c>
      <c r="L61" s="185">
        <f>K61/$K$65</f>
        <v>3.5446354583036035E-2</v>
      </c>
    </row>
    <row r="62" spans="1:12" s="12" customFormat="1" x14ac:dyDescent="0.2">
      <c r="A62" s="163">
        <v>8</v>
      </c>
      <c r="B62" s="164"/>
      <c r="C62" s="164"/>
      <c r="D62" s="165" t="s">
        <v>111</v>
      </c>
      <c r="E62" s="165"/>
      <c r="F62" s="165"/>
      <c r="G62" s="166"/>
      <c r="H62" s="167"/>
      <c r="I62" s="167"/>
      <c r="J62" s="167"/>
      <c r="K62" s="186"/>
      <c r="L62" s="187"/>
    </row>
    <row r="63" spans="1:12" s="13" customFormat="1" x14ac:dyDescent="0.2">
      <c r="A63" s="169" t="s">
        <v>90</v>
      </c>
      <c r="B63" s="169" t="s">
        <v>30</v>
      </c>
      <c r="C63" s="170" t="str">
        <f>'[2]MM CALC'!C51</f>
        <v>ED-50266</v>
      </c>
      <c r="D63" s="195" t="s">
        <v>110</v>
      </c>
      <c r="E63" s="196"/>
      <c r="F63" s="197"/>
      <c r="G63" s="178" t="s">
        <v>94</v>
      </c>
      <c r="H63" s="175">
        <f>'[2]MM CALC'!K51</f>
        <v>165</v>
      </c>
      <c r="I63" s="176">
        <v>5.86</v>
      </c>
      <c r="J63" s="176">
        <f>ROUND(I63+(I63*$G$14),2)</f>
        <v>7.42</v>
      </c>
      <c r="K63" s="176">
        <f>ROUND((H63*J63),2)</f>
        <v>1224.3</v>
      </c>
      <c r="L63" s="177">
        <f>K63/$K$65</f>
        <v>2.2098468233023229E-2</v>
      </c>
    </row>
    <row r="64" spans="1:12" s="13" customFormat="1" x14ac:dyDescent="0.2">
      <c r="A64" s="182" t="s">
        <v>31</v>
      </c>
      <c r="B64" s="183"/>
      <c r="C64" s="183"/>
      <c r="D64" s="183" t="s">
        <v>31</v>
      </c>
      <c r="E64" s="183" t="s">
        <v>31</v>
      </c>
      <c r="F64" s="183" t="s">
        <v>31</v>
      </c>
      <c r="G64" s="183"/>
      <c r="H64" s="183"/>
      <c r="I64" s="183"/>
      <c r="J64" s="183"/>
      <c r="K64" s="184">
        <f>K63</f>
        <v>1224.3</v>
      </c>
      <c r="L64" s="201">
        <f>K64/$K$65</f>
        <v>2.2098468233023229E-2</v>
      </c>
    </row>
    <row r="65" spans="1:12" ht="20.25" x14ac:dyDescent="0.2">
      <c r="A65" s="57" t="s">
        <v>46</v>
      </c>
      <c r="B65" s="58"/>
      <c r="C65" s="58"/>
      <c r="D65" s="58"/>
      <c r="E65" s="58"/>
      <c r="F65" s="58"/>
      <c r="G65" s="58"/>
      <c r="H65" s="58"/>
      <c r="I65" s="58"/>
      <c r="J65" s="58"/>
      <c r="K65" s="15">
        <f>K64+K55+K52+K48+K37+K31+K42+K61</f>
        <v>55402.030000000006</v>
      </c>
      <c r="L65" s="15"/>
    </row>
    <row r="66" spans="1:12" ht="15" x14ac:dyDescent="0.2">
      <c r="A66" s="16" t="s">
        <v>47</v>
      </c>
      <c r="B66" s="59" t="s">
        <v>48</v>
      </c>
      <c r="C66" s="59"/>
      <c r="D66" s="59"/>
      <c r="E66" s="59"/>
      <c r="F66" s="59"/>
      <c r="G66" s="59"/>
      <c r="H66" s="59"/>
      <c r="I66" s="59"/>
      <c r="J66" s="59"/>
      <c r="K66" s="59"/>
      <c r="L66" s="60"/>
    </row>
    <row r="67" spans="1:12" x14ac:dyDescent="0.2">
      <c r="A67" s="17"/>
      <c r="B67" s="61" t="s">
        <v>49</v>
      </c>
      <c r="C67" s="61"/>
      <c r="D67" s="61"/>
      <c r="E67" s="61"/>
      <c r="F67" s="61"/>
      <c r="G67" s="61"/>
      <c r="H67" s="61"/>
      <c r="I67" s="61"/>
      <c r="J67" s="61"/>
      <c r="K67" s="61"/>
      <c r="L67" s="62"/>
    </row>
    <row r="68" spans="1:12" ht="15.75" customHeight="1" x14ac:dyDescent="0.2">
      <c r="A68" s="18"/>
      <c r="B68" s="63" t="s">
        <v>50</v>
      </c>
      <c r="C68" s="63"/>
      <c r="D68" s="63"/>
      <c r="E68" s="63"/>
      <c r="F68" s="63"/>
      <c r="G68" s="63"/>
      <c r="H68" s="63"/>
      <c r="I68" s="63"/>
      <c r="J68" s="63"/>
      <c r="K68" s="63"/>
      <c r="L68" s="64"/>
    </row>
    <row r="69" spans="1:12" x14ac:dyDescent="0.2">
      <c r="A69" s="19"/>
      <c r="B69" s="20"/>
      <c r="C69" s="20"/>
      <c r="D69" s="20"/>
      <c r="E69" s="20"/>
      <c r="F69" s="20"/>
      <c r="G69" s="20"/>
      <c r="H69" s="20"/>
      <c r="I69" s="20"/>
      <c r="J69" s="20"/>
      <c r="K69" s="20"/>
      <c r="L69" s="21"/>
    </row>
    <row r="70" spans="1:12" ht="15.75" x14ac:dyDescent="0.2">
      <c r="A70" s="65" t="s">
        <v>93</v>
      </c>
      <c r="B70" s="66"/>
      <c r="C70" s="66"/>
      <c r="D70" s="66"/>
      <c r="E70" s="66"/>
      <c r="F70" s="66"/>
      <c r="G70" s="66"/>
      <c r="H70" s="66"/>
      <c r="I70" s="66"/>
      <c r="J70" s="66"/>
      <c r="K70" s="66"/>
      <c r="L70" s="67"/>
    </row>
    <row r="71" spans="1:12" x14ac:dyDescent="0.2">
      <c r="A71" s="22"/>
      <c r="B71" s="23"/>
      <c r="C71" s="23"/>
      <c r="D71" s="23"/>
      <c r="E71" s="23"/>
      <c r="F71" s="23"/>
      <c r="G71" s="23"/>
      <c r="H71" s="23"/>
      <c r="I71" s="23"/>
      <c r="J71" s="23"/>
      <c r="K71" s="23"/>
      <c r="L71" s="24"/>
    </row>
    <row r="72" spans="1:12" x14ac:dyDescent="0.2">
      <c r="A72" s="22"/>
      <c r="B72" s="23"/>
      <c r="C72" s="23"/>
      <c r="D72" s="23"/>
      <c r="E72" s="23"/>
      <c r="F72" s="23"/>
      <c r="G72" s="23"/>
      <c r="H72" s="23"/>
      <c r="I72" s="23"/>
      <c r="J72" s="23"/>
      <c r="K72" s="23"/>
      <c r="L72" s="24"/>
    </row>
    <row r="73" spans="1:12" x14ac:dyDescent="0.2">
      <c r="A73" s="25"/>
      <c r="B73" s="26"/>
      <c r="C73" s="26"/>
      <c r="D73" s="27"/>
      <c r="E73" s="28"/>
      <c r="F73" s="28"/>
      <c r="G73" s="28"/>
      <c r="H73" s="28"/>
      <c r="I73" s="28"/>
      <c r="L73" s="29"/>
    </row>
    <row r="74" spans="1:12" x14ac:dyDescent="0.2">
      <c r="A74" s="53"/>
      <c r="B74" s="54"/>
      <c r="C74" s="54"/>
      <c r="D74" s="30" t="s">
        <v>51</v>
      </c>
      <c r="E74" s="31"/>
      <c r="F74" s="32"/>
      <c r="G74" s="30" t="s">
        <v>51</v>
      </c>
      <c r="H74" s="33"/>
      <c r="I74" s="28"/>
      <c r="L74" s="29"/>
    </row>
    <row r="75" spans="1:12" ht="15.75" x14ac:dyDescent="0.2">
      <c r="A75" s="53"/>
      <c r="B75" s="54"/>
      <c r="C75" s="54"/>
      <c r="D75" s="34" t="s">
        <v>116</v>
      </c>
      <c r="E75" s="35"/>
      <c r="F75" s="36"/>
      <c r="G75" s="37" t="s">
        <v>119</v>
      </c>
      <c r="H75" s="38"/>
      <c r="I75" s="39"/>
      <c r="L75" s="29"/>
    </row>
    <row r="76" spans="1:12" ht="15.75" x14ac:dyDescent="0.2">
      <c r="A76" s="55"/>
      <c r="B76" s="56"/>
      <c r="C76" s="56"/>
      <c r="D76" s="40" t="s">
        <v>117</v>
      </c>
      <c r="E76" s="35"/>
      <c r="F76" s="36"/>
      <c r="G76" s="40" t="s">
        <v>120</v>
      </c>
      <c r="H76" s="38"/>
      <c r="I76" s="39"/>
      <c r="L76" s="29"/>
    </row>
    <row r="77" spans="1:12" ht="15.75" x14ac:dyDescent="0.2">
      <c r="A77" s="22"/>
      <c r="B77" s="41"/>
      <c r="C77" s="41"/>
      <c r="D77" s="40" t="s">
        <v>118</v>
      </c>
      <c r="E77" s="28"/>
      <c r="F77" s="28"/>
      <c r="G77" s="28"/>
      <c r="H77" s="28"/>
      <c r="I77" s="28"/>
      <c r="L77" s="29"/>
    </row>
    <row r="78" spans="1:12" x14ac:dyDescent="0.2">
      <c r="A78" s="25"/>
      <c r="B78" s="26"/>
      <c r="C78" s="26"/>
      <c r="D78" s="27"/>
      <c r="E78" s="28"/>
      <c r="F78" s="28"/>
      <c r="G78" s="28"/>
      <c r="H78" s="28"/>
      <c r="I78" s="28"/>
      <c r="L78" s="29"/>
    </row>
    <row r="79" spans="1:12" x14ac:dyDescent="0.2">
      <c r="A79" s="42"/>
      <c r="B79" s="43"/>
      <c r="C79" s="43"/>
      <c r="D79" s="44"/>
      <c r="E79" s="45"/>
      <c r="F79" s="45"/>
      <c r="G79" s="45"/>
      <c r="H79" s="45"/>
      <c r="I79" s="45"/>
      <c r="J79" s="46"/>
      <c r="K79" s="46"/>
      <c r="L79" s="47"/>
    </row>
    <row r="80" spans="1:12" x14ac:dyDescent="0.2">
      <c r="I80" s="51"/>
    </row>
    <row r="82" spans="2:9" x14ac:dyDescent="0.2">
      <c r="B82" s="50"/>
      <c r="C82" s="50"/>
      <c r="D82" s="50"/>
      <c r="E82" s="50"/>
    </row>
    <row r="83" spans="2:9" x14ac:dyDescent="0.2">
      <c r="B83" s="50"/>
      <c r="C83" s="50"/>
      <c r="D83" s="50"/>
      <c r="E83" s="50"/>
    </row>
    <row r="84" spans="2:9" x14ac:dyDescent="0.2">
      <c r="B84" s="6"/>
      <c r="C84" s="6"/>
      <c r="D84" s="6"/>
      <c r="E84" s="6"/>
      <c r="F84" s="6"/>
      <c r="G84" s="6"/>
      <c r="H84" s="6"/>
      <c r="I84" s="6"/>
    </row>
    <row r="85" spans="2:9" x14ac:dyDescent="0.2">
      <c r="B85" s="6"/>
      <c r="C85" s="6"/>
      <c r="D85" s="6"/>
      <c r="E85" s="6"/>
      <c r="F85" s="6"/>
      <c r="G85" s="6"/>
      <c r="H85" s="6"/>
      <c r="I85" s="6"/>
    </row>
    <row r="86" spans="2:9" x14ac:dyDescent="0.2">
      <c r="B86" s="6"/>
      <c r="C86" s="6"/>
      <c r="D86" s="6"/>
      <c r="E86" s="6"/>
      <c r="F86" s="6"/>
      <c r="G86" s="6"/>
      <c r="H86" s="6"/>
      <c r="I86" s="6"/>
    </row>
    <row r="87" spans="2:9" x14ac:dyDescent="0.2">
      <c r="B87" s="6"/>
      <c r="C87" s="6"/>
      <c r="D87" s="6"/>
      <c r="E87" s="6"/>
      <c r="F87" s="6"/>
      <c r="G87" s="6"/>
      <c r="H87" s="6"/>
      <c r="I87" s="6"/>
    </row>
    <row r="88" spans="2:9" x14ac:dyDescent="0.2">
      <c r="B88" s="6"/>
      <c r="C88" s="6"/>
      <c r="D88" s="6"/>
      <c r="E88" s="6"/>
      <c r="F88" s="6"/>
      <c r="G88" s="6"/>
      <c r="H88" s="6"/>
      <c r="I88" s="6"/>
    </row>
    <row r="89" spans="2:9" x14ac:dyDescent="0.2">
      <c r="B89" s="6"/>
      <c r="C89" s="6"/>
      <c r="D89" s="6"/>
      <c r="E89" s="6"/>
      <c r="F89" s="6"/>
      <c r="G89" s="6"/>
      <c r="H89" s="6"/>
      <c r="I89" s="6"/>
    </row>
    <row r="90" spans="2:9" x14ac:dyDescent="0.2">
      <c r="B90" s="6"/>
      <c r="C90" s="6"/>
      <c r="D90" s="6"/>
      <c r="E90" s="6"/>
      <c r="F90" s="6"/>
      <c r="G90" s="6"/>
      <c r="H90" s="6"/>
      <c r="I90" s="6"/>
    </row>
    <row r="91" spans="2:9" x14ac:dyDescent="0.2">
      <c r="B91" s="6"/>
      <c r="C91" s="6"/>
      <c r="D91" s="6"/>
      <c r="E91" s="6"/>
      <c r="F91" s="6"/>
      <c r="G91" s="6"/>
      <c r="H91" s="6"/>
      <c r="I91" s="6"/>
    </row>
    <row r="92" spans="2:9" x14ac:dyDescent="0.2">
      <c r="B92" s="6"/>
      <c r="C92" s="6"/>
      <c r="D92" s="6"/>
      <c r="E92" s="6"/>
      <c r="F92" s="6"/>
      <c r="G92" s="6"/>
      <c r="H92" s="6"/>
      <c r="I92" s="6"/>
    </row>
    <row r="93" spans="2:9" x14ac:dyDescent="0.2">
      <c r="B93" s="6"/>
      <c r="C93" s="6"/>
      <c r="D93" s="6"/>
      <c r="E93" s="6"/>
      <c r="F93" s="6"/>
      <c r="G93" s="6"/>
      <c r="H93" s="6"/>
      <c r="I93" s="6"/>
    </row>
    <row r="94" spans="2:9" x14ac:dyDescent="0.2">
      <c r="B94" s="6"/>
      <c r="C94" s="6"/>
      <c r="D94" s="6"/>
      <c r="E94" s="6"/>
      <c r="F94" s="6"/>
      <c r="G94" s="6"/>
      <c r="H94" s="6"/>
      <c r="I94" s="6"/>
    </row>
    <row r="95" spans="2:9" x14ac:dyDescent="0.2">
      <c r="B95" s="6"/>
      <c r="C95" s="6"/>
      <c r="D95" s="6"/>
      <c r="E95" s="6"/>
      <c r="F95" s="6"/>
      <c r="G95" s="6"/>
      <c r="H95" s="6"/>
      <c r="I95" s="6"/>
    </row>
    <row r="96" spans="2:9" x14ac:dyDescent="0.2">
      <c r="B96" s="6"/>
      <c r="C96" s="6"/>
      <c r="D96" s="6"/>
      <c r="E96" s="6"/>
      <c r="F96" s="6"/>
      <c r="G96" s="6"/>
      <c r="H96" s="6"/>
      <c r="I96" s="6"/>
    </row>
    <row r="97" spans="2:9" x14ac:dyDescent="0.2">
      <c r="B97" s="6"/>
      <c r="C97" s="6"/>
      <c r="D97" s="6"/>
      <c r="E97" s="6"/>
      <c r="F97" s="6"/>
      <c r="G97" s="6"/>
      <c r="H97" s="6"/>
      <c r="I97" s="6"/>
    </row>
    <row r="98" spans="2:9" x14ac:dyDescent="0.2">
      <c r="B98" s="6"/>
      <c r="C98" s="6"/>
      <c r="D98" s="6"/>
      <c r="E98" s="6"/>
      <c r="F98" s="6"/>
      <c r="G98" s="6"/>
      <c r="H98" s="6"/>
      <c r="I98" s="6"/>
    </row>
    <row r="99" spans="2:9" x14ac:dyDescent="0.2">
      <c r="B99" s="6"/>
      <c r="C99" s="6"/>
      <c r="D99" s="6"/>
      <c r="E99" s="6"/>
      <c r="F99" s="6"/>
      <c r="G99" s="6"/>
      <c r="H99" s="6"/>
      <c r="I99" s="6"/>
    </row>
    <row r="100" spans="2:9" x14ac:dyDescent="0.2">
      <c r="B100" s="6"/>
      <c r="C100" s="6"/>
      <c r="D100" s="6"/>
      <c r="E100" s="6"/>
      <c r="F100" s="6"/>
      <c r="G100" s="6"/>
      <c r="H100" s="6"/>
      <c r="I100" s="6"/>
    </row>
    <row r="101" spans="2:9" x14ac:dyDescent="0.2">
      <c r="B101" s="6"/>
      <c r="C101" s="6"/>
      <c r="D101" s="6"/>
      <c r="E101" s="6"/>
      <c r="F101" s="6"/>
      <c r="G101" s="6"/>
      <c r="H101" s="6"/>
      <c r="I101" s="6"/>
    </row>
    <row r="102" spans="2:9" x14ac:dyDescent="0.2">
      <c r="B102" s="6"/>
      <c r="C102" s="6"/>
      <c r="D102" s="6"/>
      <c r="E102" s="6"/>
      <c r="F102" s="6"/>
      <c r="G102" s="6"/>
      <c r="H102" s="6"/>
      <c r="I102" s="6"/>
    </row>
    <row r="103" spans="2:9" x14ac:dyDescent="0.2">
      <c r="B103" s="6"/>
      <c r="C103" s="6"/>
      <c r="D103" s="6"/>
      <c r="E103" s="6"/>
      <c r="F103" s="6"/>
      <c r="G103" s="6"/>
      <c r="H103" s="6"/>
      <c r="I103" s="6"/>
    </row>
    <row r="104" spans="2:9" x14ac:dyDescent="0.2">
      <c r="B104" s="6"/>
      <c r="C104" s="6"/>
      <c r="D104" s="6"/>
      <c r="E104" s="6"/>
      <c r="F104" s="6"/>
      <c r="G104" s="6"/>
      <c r="H104" s="6"/>
      <c r="I104" s="6"/>
    </row>
    <row r="105" spans="2:9" x14ac:dyDescent="0.2">
      <c r="B105" s="6"/>
      <c r="C105" s="6"/>
      <c r="D105" s="6"/>
      <c r="E105" s="6"/>
      <c r="F105" s="6"/>
      <c r="G105" s="6"/>
      <c r="H105" s="6"/>
      <c r="I105" s="6"/>
    </row>
    <row r="106" spans="2:9" x14ac:dyDescent="0.2">
      <c r="B106" s="6"/>
      <c r="C106" s="6"/>
      <c r="D106" s="6"/>
      <c r="E106" s="6"/>
      <c r="F106" s="6"/>
      <c r="G106" s="6"/>
      <c r="H106" s="6"/>
      <c r="I106" s="6"/>
    </row>
    <row r="107" spans="2:9" x14ac:dyDescent="0.2">
      <c r="B107" s="6"/>
      <c r="C107" s="6"/>
      <c r="D107" s="6"/>
      <c r="E107" s="6"/>
      <c r="F107" s="6"/>
      <c r="G107" s="6"/>
      <c r="H107" s="6"/>
      <c r="I107" s="6"/>
    </row>
    <row r="108" spans="2:9" x14ac:dyDescent="0.2">
      <c r="B108" s="6"/>
      <c r="C108" s="6"/>
      <c r="D108" s="6"/>
      <c r="E108" s="6"/>
      <c r="F108" s="6"/>
      <c r="G108" s="6"/>
      <c r="H108" s="6"/>
      <c r="I108" s="6"/>
    </row>
    <row r="109" spans="2:9" x14ac:dyDescent="0.2">
      <c r="B109" s="6"/>
      <c r="C109" s="6"/>
      <c r="D109" s="6"/>
      <c r="E109" s="6"/>
      <c r="F109" s="6"/>
      <c r="G109" s="6"/>
      <c r="H109" s="6"/>
      <c r="I109" s="6"/>
    </row>
    <row r="110" spans="2:9" x14ac:dyDescent="0.2">
      <c r="B110" s="6"/>
      <c r="C110" s="6"/>
      <c r="D110" s="6"/>
      <c r="E110" s="6"/>
      <c r="F110" s="6"/>
      <c r="G110" s="6"/>
      <c r="H110" s="6"/>
      <c r="I110" s="6"/>
    </row>
    <row r="111" spans="2:9" x14ac:dyDescent="0.2">
      <c r="B111" s="6"/>
      <c r="C111" s="6"/>
      <c r="D111" s="6"/>
      <c r="E111" s="6"/>
      <c r="F111" s="6"/>
      <c r="G111" s="6"/>
      <c r="H111" s="6"/>
      <c r="I111" s="6"/>
    </row>
    <row r="112" spans="2:9" x14ac:dyDescent="0.2">
      <c r="B112" s="6"/>
      <c r="C112" s="6"/>
      <c r="D112" s="6"/>
      <c r="E112" s="6"/>
      <c r="F112" s="6"/>
      <c r="G112" s="6"/>
      <c r="H112" s="6"/>
      <c r="I112" s="6"/>
    </row>
    <row r="113" spans="2:9" x14ac:dyDescent="0.2">
      <c r="B113" s="6"/>
      <c r="C113" s="6"/>
      <c r="D113" s="6"/>
      <c r="E113" s="6"/>
      <c r="F113" s="6"/>
      <c r="G113" s="6"/>
      <c r="H113" s="6"/>
      <c r="I113" s="6"/>
    </row>
    <row r="114" spans="2:9" x14ac:dyDescent="0.2">
      <c r="B114" s="6"/>
      <c r="C114" s="6"/>
      <c r="D114" s="6"/>
      <c r="E114" s="6"/>
      <c r="F114" s="6"/>
      <c r="G114" s="6"/>
      <c r="H114" s="6"/>
      <c r="I114" s="6"/>
    </row>
    <row r="115" spans="2:9" x14ac:dyDescent="0.2">
      <c r="B115" s="6"/>
      <c r="C115" s="6"/>
      <c r="D115" s="6"/>
      <c r="E115" s="6"/>
      <c r="F115" s="6"/>
      <c r="G115" s="6"/>
      <c r="H115" s="6"/>
      <c r="I115" s="6"/>
    </row>
    <row r="116" spans="2:9" x14ac:dyDescent="0.2">
      <c r="B116" s="6"/>
      <c r="C116" s="6"/>
      <c r="D116" s="6"/>
      <c r="E116" s="6"/>
      <c r="F116" s="6"/>
      <c r="G116" s="6"/>
      <c r="H116" s="6"/>
      <c r="I116" s="6"/>
    </row>
    <row r="117" spans="2:9" x14ac:dyDescent="0.2">
      <c r="B117" s="6"/>
      <c r="C117" s="6"/>
      <c r="D117" s="6"/>
      <c r="E117" s="6"/>
      <c r="F117" s="6"/>
      <c r="G117" s="6"/>
      <c r="H117" s="6"/>
      <c r="I117" s="6"/>
    </row>
    <row r="118" spans="2:9" x14ac:dyDescent="0.2">
      <c r="B118" s="6"/>
      <c r="C118" s="6"/>
      <c r="D118" s="6"/>
      <c r="E118" s="6"/>
      <c r="F118" s="6"/>
      <c r="G118" s="6"/>
      <c r="H118" s="6"/>
      <c r="I118" s="6"/>
    </row>
    <row r="119" spans="2:9" x14ac:dyDescent="0.2">
      <c r="B119" s="6"/>
      <c r="C119" s="6"/>
      <c r="D119" s="6"/>
      <c r="E119" s="6"/>
      <c r="F119" s="6"/>
      <c r="G119" s="6"/>
      <c r="H119" s="6"/>
      <c r="I119" s="6"/>
    </row>
  </sheetData>
  <mergeCells count="81">
    <mergeCell ref="A6:L7"/>
    <mergeCell ref="C1:L2"/>
    <mergeCell ref="C3:L3"/>
    <mergeCell ref="C4:L4"/>
    <mergeCell ref="C5:L5"/>
    <mergeCell ref="A8:L9"/>
    <mergeCell ref="A10:L10"/>
    <mergeCell ref="A11:L11"/>
    <mergeCell ref="A12:L12"/>
    <mergeCell ref="A13:F13"/>
    <mergeCell ref="G13:H13"/>
    <mergeCell ref="I13:L13"/>
    <mergeCell ref="L19:L21"/>
    <mergeCell ref="A14:F17"/>
    <mergeCell ref="G14:H17"/>
    <mergeCell ref="I14:L17"/>
    <mergeCell ref="A18:C18"/>
    <mergeCell ref="F18:H18"/>
    <mergeCell ref="I18:K18"/>
    <mergeCell ref="A19:C21"/>
    <mergeCell ref="D19:D21"/>
    <mergeCell ref="E19:E21"/>
    <mergeCell ref="F19:H21"/>
    <mergeCell ref="I19:K21"/>
    <mergeCell ref="D27:F27"/>
    <mergeCell ref="A22:A23"/>
    <mergeCell ref="B22:B23"/>
    <mergeCell ref="C22:C23"/>
    <mergeCell ref="D22:F23"/>
    <mergeCell ref="I22:K22"/>
    <mergeCell ref="L22:L23"/>
    <mergeCell ref="D24:F24"/>
    <mergeCell ref="D25:F25"/>
    <mergeCell ref="D26:F26"/>
    <mergeCell ref="G22:G23"/>
    <mergeCell ref="H22:H23"/>
    <mergeCell ref="D39:F39"/>
    <mergeCell ref="D28:F28"/>
    <mergeCell ref="D29:F29"/>
    <mergeCell ref="D30:F30"/>
    <mergeCell ref="A31:J31"/>
    <mergeCell ref="D32:F32"/>
    <mergeCell ref="D33:F33"/>
    <mergeCell ref="D34:F34"/>
    <mergeCell ref="D35:F35"/>
    <mergeCell ref="D36:F36"/>
    <mergeCell ref="A37:J37"/>
    <mergeCell ref="D38:F38"/>
    <mergeCell ref="D51:F51"/>
    <mergeCell ref="D40:F40"/>
    <mergeCell ref="D41:F41"/>
    <mergeCell ref="A42:J42"/>
    <mergeCell ref="D43:F43"/>
    <mergeCell ref="D44:F44"/>
    <mergeCell ref="D45:F45"/>
    <mergeCell ref="D46:F46"/>
    <mergeCell ref="D47:F47"/>
    <mergeCell ref="A48:J48"/>
    <mergeCell ref="D49:F49"/>
    <mergeCell ref="D50:F50"/>
    <mergeCell ref="D63:F63"/>
    <mergeCell ref="A52:J52"/>
    <mergeCell ref="D53:F53"/>
    <mergeCell ref="D54:F54"/>
    <mergeCell ref="A55:J55"/>
    <mergeCell ref="D56:F56"/>
    <mergeCell ref="D57:F57"/>
    <mergeCell ref="D58:F58"/>
    <mergeCell ref="D59:F59"/>
    <mergeCell ref="D60:F60"/>
    <mergeCell ref="A61:J61"/>
    <mergeCell ref="D62:F62"/>
    <mergeCell ref="A75:C75"/>
    <mergeCell ref="A76:C76"/>
    <mergeCell ref="A64:J64"/>
    <mergeCell ref="A65:J65"/>
    <mergeCell ref="B66:L66"/>
    <mergeCell ref="B67:L67"/>
    <mergeCell ref="B68:L68"/>
    <mergeCell ref="A74:C74"/>
    <mergeCell ref="A70:L70"/>
  </mergeCells>
  <conditionalFormatting sqref="C63:C64 C33:C37 C24:C28 C30:C31">
    <cfRule type="expression" dxfId="18" priority="19" stopIfTrue="1">
      <formula>OR(#REF!="M",#REF!="A")</formula>
    </cfRule>
  </conditionalFormatting>
  <conditionalFormatting sqref="C52 C55">
    <cfRule type="expression" dxfId="17" priority="18" stopIfTrue="1">
      <formula>OR(#REF!="M",#REF!="A")</formula>
    </cfRule>
  </conditionalFormatting>
  <conditionalFormatting sqref="C44:C48">
    <cfRule type="expression" dxfId="16" priority="17" stopIfTrue="1">
      <formula>OR(#REF!="M",#REF!="A")</formula>
    </cfRule>
  </conditionalFormatting>
  <conditionalFormatting sqref="C50:C51">
    <cfRule type="expression" dxfId="15" priority="16" stopIfTrue="1">
      <formula>OR(#REF!="M",#REF!="A")</formula>
    </cfRule>
  </conditionalFormatting>
  <conditionalFormatting sqref="C54">
    <cfRule type="expression" dxfId="14" priority="15" stopIfTrue="1">
      <formula>OR(#REF!="M",#REF!="A")</formula>
    </cfRule>
  </conditionalFormatting>
  <conditionalFormatting sqref="C32">
    <cfRule type="expression" dxfId="13" priority="14" stopIfTrue="1">
      <formula>OR(#REF!="M",#REF!="A")</formula>
    </cfRule>
  </conditionalFormatting>
  <conditionalFormatting sqref="C49">
    <cfRule type="expression" dxfId="12" priority="13" stopIfTrue="1">
      <formula>OR(#REF!="M",#REF!="A")</formula>
    </cfRule>
  </conditionalFormatting>
  <conditionalFormatting sqref="C43">
    <cfRule type="expression" dxfId="11" priority="12" stopIfTrue="1">
      <formula>OR(#REF!="M",#REF!="A")</formula>
    </cfRule>
  </conditionalFormatting>
  <conditionalFormatting sqref="C53">
    <cfRule type="expression" dxfId="10" priority="11" stopIfTrue="1">
      <formula>OR(#REF!="M",#REF!="A")</formula>
    </cfRule>
  </conditionalFormatting>
  <conditionalFormatting sqref="C62">
    <cfRule type="expression" dxfId="9" priority="10" stopIfTrue="1">
      <formula>OR(#REF!="M",#REF!="A")</formula>
    </cfRule>
  </conditionalFormatting>
  <conditionalFormatting sqref="C29">
    <cfRule type="expression" dxfId="8" priority="9" stopIfTrue="1">
      <formula>OR(#REF!="M",#REF!="A")</formula>
    </cfRule>
  </conditionalFormatting>
  <conditionalFormatting sqref="C42">
    <cfRule type="expression" dxfId="7" priority="8" stopIfTrue="1">
      <formula>OR(#REF!="M",#REF!="A")</formula>
    </cfRule>
  </conditionalFormatting>
  <conditionalFormatting sqref="C56">
    <cfRule type="expression" dxfId="6" priority="6" stopIfTrue="1">
      <formula>OR(#REF!="M",#REF!="A")</formula>
    </cfRule>
  </conditionalFormatting>
  <conditionalFormatting sqref="C38">
    <cfRule type="expression" dxfId="5" priority="7" stopIfTrue="1">
      <formula>OR(#REF!="M",#REF!="A")</formula>
    </cfRule>
  </conditionalFormatting>
  <conditionalFormatting sqref="C61">
    <cfRule type="expression" dxfId="4" priority="5" stopIfTrue="1">
      <formula>OR(#REF!="M",#REF!="A")</formula>
    </cfRule>
  </conditionalFormatting>
  <conditionalFormatting sqref="C41">
    <cfRule type="expression" dxfId="3" priority="4" stopIfTrue="1">
      <formula>OR(#REF!="M",#REF!="A")</formula>
    </cfRule>
  </conditionalFormatting>
  <conditionalFormatting sqref="C39:C40">
    <cfRule type="expression" dxfId="2" priority="3" stopIfTrue="1">
      <formula>OR(#REF!="M",#REF!="A")</formula>
    </cfRule>
  </conditionalFormatting>
  <conditionalFormatting sqref="C57:C58 C60">
    <cfRule type="expression" dxfId="1" priority="2" stopIfTrue="1">
      <formula>OR(#REF!="M",#REF!="A")</formula>
    </cfRule>
  </conditionalFormatting>
  <conditionalFormatting sqref="C59">
    <cfRule type="expression" dxfId="0" priority="1" stopIfTrue="1">
      <formula>OR(#REF!="M",#REF!="A")</formula>
    </cfRule>
  </conditionalFormatting>
  <printOptions horizontalCentered="1"/>
  <pageMargins left="0.39370078740157483" right="0.39370078740157483" top="0.39370078740157483" bottom="0.59055118110236227" header="0.51181102362204722" footer="0.51181102362204722"/>
  <pageSetup paperSize="9" scale="51" fitToHeight="0" orientation="portrait" r:id="rId1"/>
  <headerFooter alignWithMargins="0">
    <oddFooter>&amp;C
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ANEXO 12</vt:lpstr>
      <vt:lpstr>'ANEXO 12'!Area_de_impressao</vt:lpstr>
      <vt:lpstr>'ANEXO 12'!Fonte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2022-08-23T12:18:18Z</cp:lastPrinted>
  <dcterms:created xsi:type="dcterms:W3CDTF">2022-08-11T14:05:21Z</dcterms:created>
  <dcterms:modified xsi:type="dcterms:W3CDTF">2022-08-23T12:31:38Z</dcterms:modified>
</cp:coreProperties>
</file>